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1 класс" sheetId="30" r:id="rId1"/>
    <sheet name="2, 4 класс" sheetId="28" r:id="rId2"/>
    <sheet name="1, 4 класс" sheetId="31" r:id="rId3"/>
    <sheet name="ОР ФГОС" sheetId="20" r:id="rId4"/>
    <sheet name="7 класс" sheetId="29" r:id="rId5"/>
  </sheets>
  <definedNames>
    <definedName name="_xlnm.Print_Area" localSheetId="0">'1 класс'!$A$1:$G$41</definedName>
    <definedName name="_xlnm.Print_Area" localSheetId="2">'1, 4 класс'!$A$1:$G$41</definedName>
    <definedName name="_xlnm.Print_Area" localSheetId="3">'ОР ФГОС'!$A$1:$G$46</definedName>
  </definedNames>
  <calcPr calcId="145621"/>
</workbook>
</file>

<file path=xl/calcChain.xml><?xml version="1.0" encoding="utf-8"?>
<calcChain xmlns="http://schemas.openxmlformats.org/spreadsheetml/2006/main">
  <c r="G41" i="31" l="1"/>
  <c r="G46" i="20"/>
  <c r="G29" i="20"/>
  <c r="F36" i="20"/>
  <c r="F37" i="31"/>
  <c r="F33" i="31"/>
  <c r="F46" i="20"/>
  <c r="E40" i="31" l="1"/>
  <c r="D40" i="31"/>
  <c r="F40" i="31" s="1"/>
  <c r="F39" i="31"/>
  <c r="F38" i="31"/>
  <c r="E37" i="31"/>
  <c r="D37" i="31"/>
  <c r="F36" i="31"/>
  <c r="F35" i="31"/>
  <c r="F34" i="31"/>
  <c r="D33" i="31"/>
  <c r="F32" i="31"/>
  <c r="F31" i="31"/>
  <c r="F30" i="31"/>
  <c r="E29" i="31"/>
  <c r="E33" i="31" s="1"/>
  <c r="E41" i="31" s="1"/>
  <c r="D29" i="31"/>
  <c r="F28" i="31"/>
  <c r="F27" i="31"/>
  <c r="F26" i="31"/>
  <c r="F25" i="31"/>
  <c r="F24" i="31"/>
  <c r="F23" i="31"/>
  <c r="F22" i="31"/>
  <c r="F21" i="31"/>
  <c r="F20" i="31"/>
  <c r="D41" i="31" l="1"/>
  <c r="F29" i="31"/>
  <c r="F41" i="31"/>
  <c r="E40" i="30"/>
  <c r="E37" i="30"/>
  <c r="E33" i="30"/>
  <c r="E41" i="30" s="1"/>
  <c r="E29" i="30"/>
  <c r="F40" i="30"/>
  <c r="D40" i="30"/>
  <c r="G40" i="30" s="1"/>
  <c r="G39" i="30"/>
  <c r="G38" i="30"/>
  <c r="F37" i="30"/>
  <c r="D37" i="30"/>
  <c r="G37" i="30" s="1"/>
  <c r="G36" i="30"/>
  <c r="G35" i="30"/>
  <c r="G34" i="30"/>
  <c r="G32" i="30"/>
  <c r="G31" i="30"/>
  <c r="G30" i="30"/>
  <c r="F29" i="30"/>
  <c r="D29" i="30"/>
  <c r="D33" i="30" s="1"/>
  <c r="D41" i="30" s="1"/>
  <c r="G28" i="30"/>
  <c r="G27" i="30"/>
  <c r="G26" i="30"/>
  <c r="G25" i="30"/>
  <c r="G24" i="30"/>
  <c r="G23" i="30"/>
  <c r="G22" i="30"/>
  <c r="G21" i="30"/>
  <c r="G20" i="30"/>
  <c r="G29" i="30" l="1"/>
  <c r="F33" i="30"/>
  <c r="F41" i="30" s="1"/>
  <c r="E47" i="20"/>
  <c r="G33" i="30" l="1"/>
  <c r="G41" i="30" s="1"/>
  <c r="H41" i="30" s="1"/>
  <c r="D36" i="20"/>
  <c r="F33" i="20"/>
  <c r="E45" i="20" l="1"/>
  <c r="D45" i="20"/>
  <c r="E41" i="20" l="1"/>
  <c r="D41" i="20"/>
  <c r="F35" i="20"/>
  <c r="F34" i="20"/>
  <c r="F32" i="20"/>
  <c r="F31" i="20"/>
  <c r="F30" i="20"/>
  <c r="E22" i="29" l="1"/>
  <c r="F38" i="28"/>
  <c r="E29" i="20" l="1"/>
  <c r="E36" i="20" s="1"/>
  <c r="E46" i="20" s="1"/>
  <c r="D29" i="20"/>
  <c r="D46" i="20" s="1"/>
  <c r="F29" i="20" l="1"/>
  <c r="E38" i="29" l="1"/>
  <c r="E37" i="29"/>
  <c r="E35" i="29"/>
  <c r="E34" i="29"/>
  <c r="E33" i="29"/>
  <c r="D39" i="29"/>
  <c r="E39" i="29" s="1"/>
  <c r="D36" i="29"/>
  <c r="E36" i="29" s="1"/>
  <c r="E30" i="29"/>
  <c r="E26" i="29"/>
  <c r="E24" i="29"/>
  <c r="F21" i="28" l="1"/>
  <c r="F22" i="28"/>
  <c r="F23" i="28"/>
  <c r="F24" i="28"/>
  <c r="F25" i="28"/>
  <c r="F26" i="28"/>
  <c r="F27" i="28"/>
  <c r="F28" i="28"/>
  <c r="F30" i="28"/>
  <c r="F31" i="28"/>
  <c r="F32" i="28"/>
  <c r="F34" i="28"/>
  <c r="F35" i="28"/>
  <c r="F36" i="28"/>
  <c r="F39" i="28"/>
  <c r="F20" i="28"/>
  <c r="E40" i="28"/>
  <c r="E37" i="28"/>
  <c r="E29" i="28"/>
  <c r="E33" i="28" s="1"/>
  <c r="E41" i="28" s="1"/>
  <c r="F40" i="20" l="1"/>
  <c r="F43" i="20" l="1"/>
  <c r="F39" i="20"/>
  <c r="D40" i="28" l="1"/>
  <c r="F40" i="28" s="1"/>
  <c r="F44" i="20"/>
  <c r="E25" i="29" l="1"/>
  <c r="E31" i="29"/>
  <c r="D29" i="29"/>
  <c r="D32" i="29" s="1"/>
  <c r="D40" i="29" s="1"/>
  <c r="E28" i="29"/>
  <c r="E27" i="29"/>
  <c r="E23" i="29"/>
  <c r="E21" i="29"/>
  <c r="E20" i="29"/>
  <c r="E19" i="29"/>
  <c r="E29" i="29" l="1"/>
  <c r="E32" i="29" s="1"/>
  <c r="E40" i="29" s="1"/>
  <c r="F40" i="29" s="1"/>
  <c r="D37" i="28" l="1"/>
  <c r="F37" i="28" s="1"/>
  <c r="D29" i="28"/>
  <c r="D33" i="28" l="1"/>
  <c r="F29" i="28"/>
  <c r="F42" i="20"/>
  <c r="F45" i="20" s="1"/>
  <c r="F33" i="28" l="1"/>
  <c r="F41" i="28" s="1"/>
  <c r="G41" i="28" s="1"/>
  <c r="D41" i="28"/>
  <c r="F38" i="20" l="1"/>
  <c r="F37" i="20"/>
  <c r="F41" i="20" s="1"/>
  <c r="F20" i="20"/>
  <c r="F21" i="20"/>
  <c r="F22" i="20"/>
  <c r="F23" i="20"/>
  <c r="F24" i="20"/>
  <c r="F25" i="20"/>
  <c r="F26" i="20"/>
  <c r="F27" i="20"/>
  <c r="F28" i="20"/>
  <c r="F19" i="20"/>
</calcChain>
</file>

<file path=xl/sharedStrings.xml><?xml version="1.0" encoding="utf-8"?>
<sst xmlns="http://schemas.openxmlformats.org/spreadsheetml/2006/main" count="287" uniqueCount="98">
  <si>
    <t>УЧЕБНЫЙ ПЛАН</t>
  </si>
  <si>
    <t>ГКОУ для детей-сирот и детей, оставшихся без попечения родителей,</t>
  </si>
  <si>
    <t xml:space="preserve"> обучающихся по адаптированным образовательным программам</t>
  </si>
  <si>
    <t>«Магаданская областная школа-интернат»</t>
  </si>
  <si>
    <t>№ п/п</t>
  </si>
  <si>
    <t>Образовательные области</t>
  </si>
  <si>
    <t>Учебные предметы</t>
  </si>
  <si>
    <t>Всего часов</t>
  </si>
  <si>
    <t>1.</t>
  </si>
  <si>
    <t>Русский язык</t>
  </si>
  <si>
    <t>Чтение</t>
  </si>
  <si>
    <t>2.</t>
  </si>
  <si>
    <t xml:space="preserve">Математика  </t>
  </si>
  <si>
    <t>3.</t>
  </si>
  <si>
    <t>4.</t>
  </si>
  <si>
    <t>Естествознание</t>
  </si>
  <si>
    <t>5.</t>
  </si>
  <si>
    <t>Искусство</t>
  </si>
  <si>
    <t>6.</t>
  </si>
  <si>
    <t>Профильный труд</t>
  </si>
  <si>
    <t>Физическая культура</t>
  </si>
  <si>
    <t>Количество часов в неделю</t>
  </si>
  <si>
    <t>Часть, формируемая участниками образовательного процесса</t>
  </si>
  <si>
    <t>УТВЕРЖДАЮ</t>
  </si>
  <si>
    <t>_______________ О.Н. Пестерева</t>
  </si>
  <si>
    <t xml:space="preserve">Директор </t>
  </si>
  <si>
    <t>Окружающий мир</t>
  </si>
  <si>
    <t>Обязательная часть</t>
  </si>
  <si>
    <t xml:space="preserve"> для детей с тяжелыми и множественными нарушениями развития)</t>
  </si>
  <si>
    <t>(для классов "Особый ребенок",</t>
  </si>
  <si>
    <t>Классы</t>
  </si>
  <si>
    <t>7.</t>
  </si>
  <si>
    <t>№</t>
  </si>
  <si>
    <t>п/п</t>
  </si>
  <si>
    <t>Язык и речевая практика</t>
  </si>
  <si>
    <t>Математика</t>
  </si>
  <si>
    <t>Сенсорное развитие</t>
  </si>
  <si>
    <t>Предметно-практические действия</t>
  </si>
  <si>
    <t>Альтернативная коммуникация</t>
  </si>
  <si>
    <t>ИТОГО коррекционных занятий</t>
  </si>
  <si>
    <t>Ритмика</t>
  </si>
  <si>
    <t>в соответствии с ФГОС для детей с ОВЗ</t>
  </si>
  <si>
    <t>Класс</t>
  </si>
  <si>
    <t>Максимально допустимая учебная нагрузка                                             при 5-ти дневной учебной неделе.</t>
  </si>
  <si>
    <t>Внеурочная деятельность</t>
  </si>
  <si>
    <t>ИТОГО внеурочная деятельность</t>
  </si>
  <si>
    <t>"Магаданская областная школа-интернат"</t>
  </si>
  <si>
    <t>685918  Магадан,  Сокол,  ул. Гагарина, дом № 19   (факс)  603672, тел. 603596,  603743</t>
  </si>
  <si>
    <t>Р/счет № 03221643440000004700    БИК 04442001  ИНН 4900004164  КПП 490901001</t>
  </si>
  <si>
    <t>ГКОУ для детей-сирот и детей, оставшихся без попечения родителей, обучающихся по адаптированным образовательным программам</t>
  </si>
  <si>
    <t>2</t>
  </si>
  <si>
    <t>(для учащихся с легкой умственной отсталостью) по ФГОС</t>
  </si>
  <si>
    <t>Часть, формируемая участниками образовательных отношений</t>
  </si>
  <si>
    <r>
      <rPr>
        <b/>
        <sz val="12"/>
        <rFont val="Times New Roman"/>
        <family val="1"/>
        <charset val="204"/>
      </rPr>
      <t xml:space="preserve">Коррекционно-развивающая область </t>
    </r>
    <r>
      <rPr>
        <sz val="12"/>
        <rFont val="Times New Roman"/>
        <family val="1"/>
        <charset val="204"/>
      </rPr>
      <t>(Коррекционные занятия и ритмика)</t>
    </r>
  </si>
  <si>
    <t>Ручной труд</t>
  </si>
  <si>
    <t>Человек и общество</t>
  </si>
  <si>
    <t>Основы социальной жизни</t>
  </si>
  <si>
    <t>Домоводство</t>
  </si>
  <si>
    <t>Окружающий социальный мир</t>
  </si>
  <si>
    <t>Человек</t>
  </si>
  <si>
    <t>Окружающий природный мир</t>
  </si>
  <si>
    <t>Математические представления</t>
  </si>
  <si>
    <t>Речь и альтернативная коммуникация</t>
  </si>
  <si>
    <t>Музыка и движение</t>
  </si>
  <si>
    <t>Изобразительная деятельность</t>
  </si>
  <si>
    <t>Адаптивная физкультура</t>
  </si>
  <si>
    <t>ИТОГО:</t>
  </si>
  <si>
    <t>Основы грамоты</t>
  </si>
  <si>
    <t>Речевая практика</t>
  </si>
  <si>
    <t xml:space="preserve">Математика </t>
  </si>
  <si>
    <t>Мир природы и человека</t>
  </si>
  <si>
    <t>Музыка</t>
  </si>
  <si>
    <t>Рисование (изобразительное искусство)</t>
  </si>
  <si>
    <t>Адаптивная физическая культура</t>
  </si>
  <si>
    <t>Логопедические занятия</t>
  </si>
  <si>
    <t>Развитие психомоторики и сенсорных процессов</t>
  </si>
  <si>
    <t>Чтение (Литературное чтение)</t>
  </si>
  <si>
    <t>География</t>
  </si>
  <si>
    <t>Информатика</t>
  </si>
  <si>
    <t>Технология</t>
  </si>
  <si>
    <t>Двигательное развитие</t>
  </si>
  <si>
    <t>на 2024-2025 учебный год</t>
  </si>
  <si>
    <t>«______»  _____________ 2024 г.</t>
  </si>
  <si>
    <t>5а</t>
  </si>
  <si>
    <t>9а</t>
  </si>
  <si>
    <t>4</t>
  </si>
  <si>
    <t>7</t>
  </si>
  <si>
    <t xml:space="preserve">Биология </t>
  </si>
  <si>
    <t>История Отечества</t>
  </si>
  <si>
    <t>Коррекционные курсы</t>
  </si>
  <si>
    <t>ИТОГО коррекционные курсы</t>
  </si>
  <si>
    <t>Всего:</t>
  </si>
  <si>
    <t>"Учимся играя"</t>
  </si>
  <si>
    <t>"Мастерская чудес"</t>
  </si>
  <si>
    <t>"Основы компьютерной грамотности"</t>
  </si>
  <si>
    <t>"Мастерскеая чудес"</t>
  </si>
  <si>
    <t>ГКОУ для детей-сирот и детей, оставшихся без попечения родителей,                                                                                                  обучающихся по адаптированным образовательным программам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</si>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</sst>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CC"/>
      <name val="Times New Roman"/>
      <family val="1"/>
      <charset val="204"/>
    </font>
    <font>
      <b/>
      <sz val="16"/>
      <color rgb="FF0000CC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6"/>
      <color rgb="FF0000CC"/>
      <name val="Times New Roman"/>
      <family val="1"/>
      <charset val="204"/>
    </font>
    <font>
      <sz val="16"/>
      <name val="Calibri"/>
      <family val="2"/>
      <charset val="204"/>
      <scheme val="minor"/>
    </font>
    <font>
      <i/>
      <sz val="16"/>
      <color rgb="FF0000CC"/>
      <name val="Times New Roman"/>
      <family val="1"/>
      <charset val="204"/>
    </font>
    <font>
      <sz val="14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8"/>
      <name val="Times New Roman"/>
      <family val="1"/>
      <charset val="204"/>
    </font>
    <font>
      <i/>
      <sz val="14"/>
      <name val="Calibri"/>
      <family val="2"/>
      <charset val="204"/>
      <scheme val="minor"/>
    </font>
    <font>
      <i/>
      <sz val="12"/>
      <color rgb="FF336600"/>
      <name val="Times New Roman"/>
      <family val="1"/>
      <charset val="204"/>
    </font>
    <font>
      <b/>
      <sz val="12"/>
      <color rgb="FF0099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E6D3"/>
        <bgColor indexed="64"/>
      </patternFill>
    </fill>
  </fills>
  <borders count="205"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 diagonalUp="1"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medium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 diagonalUp="1"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indexed="64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thick">
        <color rgb="FF000000"/>
      </bottom>
      <diagonal/>
    </border>
    <border diagonalUp="1"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/>
      <top style="thick">
        <color indexed="64"/>
      </top>
      <bottom style="hair">
        <color indexed="64"/>
      </bottom>
      <diagonal/>
    </border>
    <border>
      <left style="thick">
        <color rgb="FF000000"/>
      </left>
      <right/>
      <top style="hair">
        <color indexed="64"/>
      </top>
      <bottom style="hair">
        <color indexed="64"/>
      </bottom>
      <diagonal/>
    </border>
    <border>
      <left style="thick">
        <color rgb="FF000000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 diagonalUp="1"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 style="thin">
        <color indexed="64"/>
      </diagonal>
    </border>
    <border diagonalUp="1"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 style="hair">
        <color rgb="FF336600"/>
      </diagonal>
    </border>
    <border diagonalUp="1"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 style="hair">
        <color rgb="FF336600"/>
      </diagonal>
    </border>
    <border diagonalUp="1"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 style="hair">
        <color rgb="FF336600"/>
      </diagonal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medium">
        <color rgb="FF000000"/>
      </right>
      <top style="thick">
        <color indexed="64"/>
      </top>
      <bottom style="thin">
        <color indexed="64"/>
      </bottom>
      <diagonal/>
    </border>
    <border diagonalUp="1">
      <left style="medium">
        <color rgb="FF000000"/>
      </left>
      <right style="thick">
        <color rgb="FF000000"/>
      </right>
      <top style="thick">
        <color indexed="64"/>
      </top>
      <bottom style="thin">
        <color indexed="64"/>
      </bottom>
      <diagonal style="hair">
        <color rgb="FF336600"/>
      </diagonal>
    </border>
    <border diagonalUp="1">
      <left style="thick">
        <color indexed="64"/>
      </left>
      <right style="medium">
        <color rgb="FF000000"/>
      </right>
      <top style="thin">
        <color indexed="64"/>
      </top>
      <bottom style="thick">
        <color indexed="64"/>
      </bottom>
      <diagonal style="hair">
        <color rgb="FF336600"/>
      </diagonal>
    </border>
    <border>
      <left style="medium">
        <color rgb="FF00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/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indexed="64"/>
      </top>
      <bottom style="thin">
        <color indexed="64"/>
      </bottom>
      <diagonal/>
    </border>
    <border diagonalUp="1">
      <left style="thick">
        <color rgb="FF000000"/>
      </left>
      <right/>
      <top style="thin">
        <color indexed="64"/>
      </top>
      <bottom style="thick">
        <color indexed="64"/>
      </bottom>
      <diagonal style="hair">
        <color rgb="FF336600"/>
      </diagonal>
    </border>
    <border diagonalUp="1">
      <left/>
      <right style="medium">
        <color rgb="FF000000"/>
      </right>
      <top style="thin">
        <color indexed="64"/>
      </top>
      <bottom style="thick">
        <color indexed="64"/>
      </bottom>
      <diagonal style="hair">
        <color rgb="FF336600"/>
      </diagonal>
    </border>
    <border>
      <left/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rgb="FF000000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/>
    <xf numFmtId="0" fontId="0" fillId="0" borderId="0" xfId="0" applyFill="1" applyAlignment="1">
      <alignment horizontal="center" vertical="center"/>
    </xf>
    <xf numFmtId="0" fontId="8" fillId="0" borderId="0" xfId="0" applyFont="1"/>
    <xf numFmtId="0" fontId="3" fillId="0" borderId="33" xfId="0" applyFont="1" applyBorder="1" applyAlignment="1">
      <alignment horizontal="left" vertical="center" wrapText="1"/>
    </xf>
    <xf numFmtId="0" fontId="11" fillId="0" borderId="0" xfId="0" applyFont="1"/>
    <xf numFmtId="0" fontId="13" fillId="0" borderId="0" xfId="0" applyFont="1"/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17" fillId="2" borderId="31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1" fontId="16" fillId="2" borderId="54" xfId="0" applyNumberFormat="1" applyFont="1" applyFill="1" applyBorder="1" applyAlignment="1">
      <alignment horizontal="center" vertical="center" wrapText="1"/>
    </xf>
    <xf numFmtId="1" fontId="16" fillId="2" borderId="40" xfId="0" applyNumberFormat="1" applyFont="1" applyFill="1" applyBorder="1" applyAlignment="1">
      <alignment horizontal="center" vertical="center" wrapText="1"/>
    </xf>
    <xf numFmtId="1" fontId="16" fillId="2" borderId="49" xfId="0" applyNumberFormat="1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0" fillId="0" borderId="0" xfId="0" applyFill="1"/>
    <xf numFmtId="1" fontId="19" fillId="0" borderId="0" xfId="0" applyNumberFormat="1" applyFont="1"/>
    <xf numFmtId="0" fontId="19" fillId="0" borderId="0" xfId="0" applyFont="1"/>
    <xf numFmtId="1" fontId="5" fillId="2" borderId="16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 wrapText="1"/>
    </xf>
    <xf numFmtId="0" fontId="3" fillId="0" borderId="65" xfId="0" quotePrefix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" fontId="5" fillId="2" borderId="6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/>
    <xf numFmtId="1" fontId="3" fillId="0" borderId="67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0" fontId="7" fillId="2" borderId="6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24" fillId="0" borderId="0" xfId="0" applyNumberFormat="1" applyFont="1" applyAlignment="1">
      <alignment horizontal="center" vertical="center"/>
    </xf>
    <xf numFmtId="1" fontId="9" fillId="2" borderId="67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Fill="1"/>
    <xf numFmtId="1" fontId="19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" fontId="9" fillId="2" borderId="66" xfId="0" applyNumberFormat="1" applyFont="1" applyFill="1" applyBorder="1" applyAlignment="1">
      <alignment horizontal="center" vertical="center" wrapText="1"/>
    </xf>
    <xf numFmtId="1" fontId="9" fillId="2" borderId="7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" fontId="9" fillId="2" borderId="68" xfId="0" applyNumberFormat="1" applyFont="1" applyFill="1" applyBorder="1" applyAlignment="1">
      <alignment horizontal="center" vertical="center" wrapText="1"/>
    </xf>
    <xf numFmtId="1" fontId="9" fillId="2" borderId="76" xfId="0" applyNumberFormat="1" applyFont="1" applyFill="1" applyBorder="1" applyAlignment="1">
      <alignment horizontal="center" vertical="center" wrapText="1"/>
    </xf>
    <xf numFmtId="1" fontId="3" fillId="0" borderId="73" xfId="0" applyNumberFormat="1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49" fontId="9" fillId="2" borderId="66" xfId="0" applyNumberFormat="1" applyFont="1" applyFill="1" applyBorder="1" applyAlignment="1">
      <alignment horizontal="center" vertical="center" wrapText="1"/>
    </xf>
    <xf numFmtId="1" fontId="9" fillId="2" borderId="73" xfId="0" applyNumberFormat="1" applyFont="1" applyFill="1" applyBorder="1" applyAlignment="1">
      <alignment horizontal="center" vertical="center" wrapText="1"/>
    </xf>
    <xf numFmtId="1" fontId="9" fillId="2" borderId="80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3" fillId="0" borderId="87" xfId="0" applyFont="1" applyBorder="1" applyAlignment="1">
      <alignment horizontal="left" vertical="center" wrapText="1"/>
    </xf>
    <xf numFmtId="1" fontId="16" fillId="2" borderId="90" xfId="0" applyNumberFormat="1" applyFont="1" applyFill="1" applyBorder="1" applyAlignment="1">
      <alignment horizontal="center" vertical="center" wrapText="1"/>
    </xf>
    <xf numFmtId="0" fontId="3" fillId="0" borderId="89" xfId="0" applyFont="1" applyBorder="1" applyAlignment="1">
      <alignment horizontal="left" vertical="center" wrapText="1"/>
    </xf>
    <xf numFmtId="0" fontId="3" fillId="0" borderId="92" xfId="0" applyFont="1" applyBorder="1" applyAlignment="1">
      <alignment horizontal="left" vertical="center" wrapText="1"/>
    </xf>
    <xf numFmtId="1" fontId="16" fillId="2" borderId="94" xfId="0" applyNumberFormat="1" applyFont="1" applyFill="1" applyBorder="1" applyAlignment="1">
      <alignment horizontal="center" vertical="center" wrapText="1"/>
    </xf>
    <xf numFmtId="0" fontId="3" fillId="0" borderId="87" xfId="0" applyFont="1" applyBorder="1" applyAlignment="1">
      <alignment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3" fillId="0" borderId="93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9" fillId="2" borderId="96" xfId="0" applyNumberFormat="1" applyFont="1" applyFill="1" applyBorder="1" applyAlignment="1">
      <alignment horizontal="center" vertical="center" wrapText="1"/>
    </xf>
    <xf numFmtId="1" fontId="9" fillId="2" borderId="97" xfId="0" applyNumberFormat="1" applyFont="1" applyFill="1" applyBorder="1" applyAlignment="1">
      <alignment horizontal="center" vertical="center" wrapText="1"/>
    </xf>
    <xf numFmtId="1" fontId="9" fillId="2" borderId="78" xfId="0" applyNumberFormat="1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68" xfId="0" applyNumberFormat="1" applyFont="1" applyFill="1" applyBorder="1" applyAlignment="1">
      <alignment horizontal="center" vertical="center" wrapText="1"/>
    </xf>
    <xf numFmtId="1" fontId="9" fillId="2" borderId="114" xfId="0" applyNumberFormat="1" applyFont="1" applyFill="1" applyBorder="1" applyAlignment="1">
      <alignment horizontal="center" vertical="center" wrapText="1"/>
    </xf>
    <xf numFmtId="1" fontId="18" fillId="2" borderId="110" xfId="0" applyNumberFormat="1" applyFont="1" applyFill="1" applyBorder="1" applyAlignment="1">
      <alignment horizontal="center" vertical="center" wrapText="1"/>
    </xf>
    <xf numFmtId="0" fontId="3" fillId="0" borderId="117" xfId="0" applyFont="1" applyBorder="1" applyAlignment="1">
      <alignment horizontal="left" vertical="center" wrapText="1"/>
    </xf>
    <xf numFmtId="1" fontId="3" fillId="0" borderId="97" xfId="0" applyNumberFormat="1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0" fontId="3" fillId="0" borderId="118" xfId="0" applyFont="1" applyBorder="1" applyAlignment="1">
      <alignment horizontal="center" vertical="center" wrapText="1"/>
    </xf>
    <xf numFmtId="1" fontId="9" fillId="2" borderId="112" xfId="0" applyNumberFormat="1" applyFont="1" applyFill="1" applyBorder="1" applyAlignment="1">
      <alignment horizontal="center" vertical="center" wrapText="1"/>
    </xf>
    <xf numFmtId="1" fontId="14" fillId="0" borderId="67" xfId="0" applyNumberFormat="1" applyFont="1" applyFill="1" applyBorder="1" applyAlignment="1">
      <alignment horizontal="center" vertical="center" wrapText="1"/>
    </xf>
    <xf numFmtId="1" fontId="14" fillId="0" borderId="5" xfId="0" applyNumberFormat="1" applyFont="1" applyFill="1" applyBorder="1" applyAlignment="1">
      <alignment horizontal="center" vertical="center" wrapText="1"/>
    </xf>
    <xf numFmtId="1" fontId="14" fillId="0" borderId="66" xfId="0" applyNumberFormat="1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1" fontId="17" fillId="2" borderId="61" xfId="0" applyNumberFormat="1" applyFont="1" applyFill="1" applyBorder="1" applyAlignment="1">
      <alignment horizontal="center" vertical="center" wrapText="1"/>
    </xf>
    <xf numFmtId="1" fontId="7" fillId="2" borderId="85" xfId="0" applyNumberFormat="1" applyFont="1" applyFill="1" applyBorder="1" applyAlignment="1">
      <alignment horizontal="center" vertical="center" wrapText="1"/>
    </xf>
    <xf numFmtId="0" fontId="10" fillId="2" borderId="119" xfId="0" applyFont="1" applyFill="1" applyBorder="1" applyAlignment="1">
      <alignment horizontal="center" vertical="center" wrapText="1"/>
    </xf>
    <xf numFmtId="0" fontId="10" fillId="2" borderId="120" xfId="0" applyFont="1" applyFill="1" applyBorder="1" applyAlignment="1">
      <alignment horizontal="center" vertical="center" wrapText="1"/>
    </xf>
    <xf numFmtId="0" fontId="17" fillId="2" borderId="121" xfId="0" applyFont="1" applyFill="1" applyBorder="1" applyAlignment="1">
      <alignment horizontal="center" vertical="center" wrapText="1"/>
    </xf>
    <xf numFmtId="0" fontId="10" fillId="2" borderId="121" xfId="0" applyFont="1" applyFill="1" applyBorder="1" applyAlignment="1">
      <alignment horizontal="center" vertical="center" wrapText="1"/>
    </xf>
    <xf numFmtId="4" fontId="31" fillId="0" borderId="0" xfId="0" applyNumberFormat="1" applyFont="1" applyFill="1"/>
    <xf numFmtId="0" fontId="3" fillId="0" borderId="9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9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86" xfId="0" applyFont="1" applyBorder="1" applyAlignment="1">
      <alignment horizontal="center" vertical="center" wrapText="1"/>
    </xf>
    <xf numFmtId="0" fontId="21" fillId="4" borderId="84" xfId="0" applyFont="1" applyFill="1" applyBorder="1" applyAlignment="1">
      <alignment horizontal="center" vertical="center" wrapText="1"/>
    </xf>
    <xf numFmtId="0" fontId="3" fillId="4" borderId="89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3" fillId="5" borderId="89" xfId="0" applyFont="1" applyFill="1" applyBorder="1" applyAlignment="1">
      <alignment horizontal="center" vertical="center" wrapText="1"/>
    </xf>
    <xf numFmtId="0" fontId="14" fillId="0" borderId="103" xfId="0" applyFont="1" applyBorder="1" applyAlignment="1">
      <alignment vertical="center" wrapText="1"/>
    </xf>
    <xf numFmtId="0" fontId="14" fillId="0" borderId="104" xfId="0" applyFont="1" applyBorder="1" applyAlignment="1">
      <alignment vertical="center" wrapText="1"/>
    </xf>
    <xf numFmtId="0" fontId="14" fillId="0" borderId="105" xfId="0" applyFont="1" applyBorder="1" applyAlignment="1">
      <alignment vertical="center" wrapText="1"/>
    </xf>
    <xf numFmtId="4" fontId="8" fillId="0" borderId="0" xfId="0" applyNumberFormat="1" applyFont="1" applyAlignment="1">
      <alignment horizontal="center" vertical="center"/>
    </xf>
    <xf numFmtId="1" fontId="10" fillId="0" borderId="32" xfId="0" applyNumberFormat="1" applyFont="1" applyFill="1" applyBorder="1" applyAlignment="1">
      <alignment horizontal="center" vertical="center" wrapText="1"/>
    </xf>
    <xf numFmtId="1" fontId="10" fillId="0" borderId="61" xfId="0" applyNumberFormat="1" applyFont="1" applyFill="1" applyBorder="1" applyAlignment="1">
      <alignment horizontal="center" vertical="center" wrapText="1"/>
    </xf>
    <xf numFmtId="0" fontId="3" fillId="0" borderId="115" xfId="0" applyFont="1" applyFill="1" applyBorder="1" applyAlignment="1">
      <alignment horizontal="left" vertical="center" wrapText="1"/>
    </xf>
    <xf numFmtId="1" fontId="3" fillId="8" borderId="4" xfId="0" applyNumberFormat="1" applyFont="1" applyFill="1" applyBorder="1" applyAlignment="1">
      <alignment horizontal="center" vertical="center" wrapText="1"/>
    </xf>
    <xf numFmtId="1" fontId="3" fillId="8" borderId="80" xfId="0" applyNumberFormat="1" applyFont="1" applyFill="1" applyBorder="1" applyAlignment="1">
      <alignment horizontal="center" vertical="center" wrapText="1"/>
    </xf>
    <xf numFmtId="0" fontId="3" fillId="0" borderId="127" xfId="0" applyFont="1" applyBorder="1" applyAlignment="1">
      <alignment horizontal="center" vertical="center" wrapText="1"/>
    </xf>
    <xf numFmtId="0" fontId="3" fillId="0" borderId="128" xfId="0" applyFont="1" applyFill="1" applyBorder="1" applyAlignment="1">
      <alignment horizontal="center" vertical="center" wrapText="1"/>
    </xf>
    <xf numFmtId="0" fontId="3" fillId="0" borderId="129" xfId="0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0" fontId="3" fillId="9" borderId="88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88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left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93" xfId="0" applyFont="1" applyBorder="1" applyAlignment="1">
      <alignment horizontal="center" vertical="center" wrapText="1"/>
    </xf>
    <xf numFmtId="0" fontId="32" fillId="0" borderId="95" xfId="0" applyFont="1" applyFill="1" applyBorder="1" applyAlignment="1">
      <alignment horizontal="center" vertical="center" wrapText="1"/>
    </xf>
    <xf numFmtId="0" fontId="32" fillId="0" borderId="90" xfId="0" applyFont="1" applyFill="1" applyBorder="1" applyAlignment="1">
      <alignment horizontal="left" vertical="center" wrapText="1"/>
    </xf>
    <xf numFmtId="0" fontId="32" fillId="0" borderId="90" xfId="0" applyFont="1" applyFill="1" applyBorder="1" applyAlignment="1">
      <alignment horizontal="center" vertical="center" wrapText="1"/>
    </xf>
    <xf numFmtId="0" fontId="32" fillId="0" borderId="94" xfId="0" applyFont="1" applyFill="1" applyBorder="1" applyAlignment="1">
      <alignment horizontal="center" vertical="center" wrapText="1"/>
    </xf>
    <xf numFmtId="0" fontId="32" fillId="0" borderId="85" xfId="0" applyFont="1" applyFill="1" applyBorder="1" applyAlignment="1">
      <alignment horizontal="left" vertical="center" wrapText="1"/>
    </xf>
    <xf numFmtId="0" fontId="32" fillId="0" borderId="111" xfId="0" applyFont="1" applyFill="1" applyBorder="1" applyAlignment="1">
      <alignment horizontal="center" vertical="center" wrapText="1"/>
    </xf>
    <xf numFmtId="0" fontId="3" fillId="0" borderId="103" xfId="0" applyFont="1" applyBorder="1" applyAlignment="1">
      <alignment vertical="center" wrapText="1"/>
    </xf>
    <xf numFmtId="0" fontId="3" fillId="0" borderId="104" xfId="0" applyFont="1" applyBorder="1" applyAlignment="1">
      <alignment vertical="center" wrapText="1"/>
    </xf>
    <xf numFmtId="0" fontId="3" fillId="0" borderId="105" xfId="0" applyFont="1" applyBorder="1" applyAlignment="1">
      <alignment vertical="center" wrapText="1"/>
    </xf>
    <xf numFmtId="0" fontId="32" fillId="0" borderId="131" xfId="0" applyFont="1" applyFill="1" applyBorder="1" applyAlignment="1">
      <alignment horizontal="center" vertical="center" wrapText="1"/>
    </xf>
    <xf numFmtId="0" fontId="32" fillId="0" borderId="130" xfId="0" applyFont="1" applyFill="1" applyBorder="1" applyAlignment="1">
      <alignment horizontal="center" vertical="center" wrapText="1"/>
    </xf>
    <xf numFmtId="0" fontId="32" fillId="0" borderId="132" xfId="0" applyFont="1" applyFill="1" applyBorder="1" applyAlignment="1">
      <alignment horizontal="center" vertical="center" wrapText="1"/>
    </xf>
    <xf numFmtId="0" fontId="32" fillId="0" borderId="113" xfId="0" applyFont="1" applyFill="1" applyBorder="1" applyAlignment="1">
      <alignment horizontal="center" vertical="center" wrapText="1"/>
    </xf>
    <xf numFmtId="0" fontId="32" fillId="0" borderId="133" xfId="0" applyFont="1" applyFill="1" applyBorder="1" applyAlignment="1">
      <alignment horizontal="left" vertical="center" wrapText="1"/>
    </xf>
    <xf numFmtId="0" fontId="32" fillId="0" borderId="89" xfId="0" applyFont="1" applyFill="1" applyBorder="1" applyAlignment="1">
      <alignment horizontal="left" vertical="center" wrapText="1"/>
    </xf>
    <xf numFmtId="0" fontId="32" fillId="0" borderId="8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4" xfId="0" applyFont="1" applyBorder="1" applyAlignment="1">
      <alignment horizontal="center" vertical="center" wrapText="1"/>
    </xf>
    <xf numFmtId="0" fontId="3" fillId="0" borderId="146" xfId="0" applyFont="1" applyBorder="1" applyAlignment="1">
      <alignment horizontal="center" vertical="center" wrapText="1"/>
    </xf>
    <xf numFmtId="0" fontId="3" fillId="0" borderId="145" xfId="0" applyFont="1" applyBorder="1" applyAlignment="1">
      <alignment horizontal="center" vertical="center" wrapText="1"/>
    </xf>
    <xf numFmtId="0" fontId="3" fillId="0" borderId="143" xfId="0" applyFont="1" applyBorder="1" applyAlignment="1">
      <alignment horizontal="center" vertical="center" wrapText="1"/>
    </xf>
    <xf numFmtId="0" fontId="3" fillId="0" borderId="115" xfId="0" applyFont="1" applyBorder="1" applyAlignment="1">
      <alignment vertical="center" wrapText="1"/>
    </xf>
    <xf numFmtId="0" fontId="3" fillId="0" borderId="116" xfId="0" applyFont="1" applyBorder="1" applyAlignment="1">
      <alignment vertical="center" wrapText="1"/>
    </xf>
    <xf numFmtId="0" fontId="3" fillId="0" borderId="141" xfId="0" applyFont="1" applyBorder="1" applyAlignment="1">
      <alignment vertical="center" wrapText="1"/>
    </xf>
    <xf numFmtId="0" fontId="3" fillId="0" borderId="137" xfId="0" applyFont="1" applyBorder="1" applyAlignment="1">
      <alignment vertical="center" wrapText="1"/>
    </xf>
    <xf numFmtId="0" fontId="3" fillId="0" borderId="139" xfId="0" applyFont="1" applyBorder="1" applyAlignment="1">
      <alignment horizontal="left" vertical="center" wrapText="1"/>
    </xf>
    <xf numFmtId="0" fontId="3" fillId="0" borderId="140" xfId="0" applyFont="1" applyBorder="1" applyAlignment="1">
      <alignment horizontal="left" vertical="center" wrapText="1"/>
    </xf>
    <xf numFmtId="0" fontId="3" fillId="0" borderId="141" xfId="0" applyFont="1" applyBorder="1" applyAlignment="1">
      <alignment horizontal="left" vertical="center" wrapText="1"/>
    </xf>
    <xf numFmtId="0" fontId="3" fillId="0" borderId="138" xfId="0" applyFont="1" applyBorder="1" applyAlignment="1">
      <alignment horizontal="left" vertical="center" wrapText="1"/>
    </xf>
    <xf numFmtId="0" fontId="3" fillId="0" borderId="136" xfId="0" applyFont="1" applyBorder="1" applyAlignment="1">
      <alignment horizontal="left" vertical="center" wrapText="1"/>
    </xf>
    <xf numFmtId="49" fontId="9" fillId="2" borderId="149" xfId="0" applyNumberFormat="1" applyFont="1" applyFill="1" applyBorder="1" applyAlignment="1">
      <alignment horizontal="center" vertical="center" wrapText="1"/>
    </xf>
    <xf numFmtId="49" fontId="9" fillId="2" borderId="64" xfId="0" applyNumberFormat="1" applyFont="1" applyFill="1" applyBorder="1" applyAlignment="1">
      <alignment horizontal="center" vertical="center" wrapText="1"/>
    </xf>
    <xf numFmtId="1" fontId="3" fillId="6" borderId="150" xfId="0" applyNumberFormat="1" applyFont="1" applyFill="1" applyBorder="1" applyAlignment="1">
      <alignment horizontal="center" vertical="center" wrapText="1"/>
    </xf>
    <xf numFmtId="1" fontId="3" fillId="6" borderId="115" xfId="0" applyNumberFormat="1" applyFont="1" applyFill="1" applyBorder="1" applyAlignment="1">
      <alignment horizontal="center" vertical="center" wrapText="1"/>
    </xf>
    <xf numFmtId="1" fontId="3" fillId="0" borderId="151" xfId="0" applyNumberFormat="1" applyFont="1" applyFill="1" applyBorder="1" applyAlignment="1">
      <alignment horizontal="center" vertical="center" wrapText="1"/>
    </xf>
    <xf numFmtId="1" fontId="3" fillId="0" borderId="116" xfId="0" applyNumberFormat="1" applyFont="1" applyFill="1" applyBorder="1" applyAlignment="1">
      <alignment horizontal="center" vertical="center" wrapText="1"/>
    </xf>
    <xf numFmtId="1" fontId="3" fillId="0" borderId="152" xfId="0" applyNumberFormat="1" applyFont="1" applyFill="1" applyBorder="1" applyAlignment="1">
      <alignment horizontal="center" vertical="center" wrapText="1"/>
    </xf>
    <xf numFmtId="1" fontId="3" fillId="0" borderId="141" xfId="0" applyNumberFormat="1" applyFont="1" applyFill="1" applyBorder="1" applyAlignment="1">
      <alignment horizontal="center" vertical="center" wrapText="1"/>
    </xf>
    <xf numFmtId="1" fontId="3" fillId="0" borderId="153" xfId="0" applyNumberFormat="1" applyFont="1" applyFill="1" applyBorder="1" applyAlignment="1">
      <alignment horizontal="center" vertical="center" wrapText="1"/>
    </xf>
    <xf numFmtId="1" fontId="3" fillId="0" borderId="137" xfId="0" applyNumberFormat="1" applyFont="1" applyFill="1" applyBorder="1" applyAlignment="1">
      <alignment horizontal="center" vertical="center" wrapText="1"/>
    </xf>
    <xf numFmtId="1" fontId="3" fillId="0" borderId="154" xfId="0" applyNumberFormat="1" applyFont="1" applyFill="1" applyBorder="1" applyAlignment="1">
      <alignment horizontal="center" vertical="center" wrapText="1"/>
    </xf>
    <xf numFmtId="1" fontId="3" fillId="0" borderId="139" xfId="0" applyNumberFormat="1" applyFont="1" applyFill="1" applyBorder="1" applyAlignment="1">
      <alignment horizontal="center" vertical="center" wrapText="1"/>
    </xf>
    <xf numFmtId="1" fontId="3" fillId="0" borderId="155" xfId="0" applyNumberFormat="1" applyFont="1" applyFill="1" applyBorder="1" applyAlignment="1">
      <alignment horizontal="center" vertical="center" wrapText="1"/>
    </xf>
    <xf numFmtId="1" fontId="3" fillId="0" borderId="140" xfId="0" applyNumberFormat="1" applyFont="1" applyFill="1" applyBorder="1" applyAlignment="1">
      <alignment horizontal="center" vertical="center" wrapText="1"/>
    </xf>
    <xf numFmtId="1" fontId="3" fillId="4" borderId="152" xfId="0" applyNumberFormat="1" applyFont="1" applyFill="1" applyBorder="1" applyAlignment="1">
      <alignment horizontal="center" vertical="center" wrapText="1"/>
    </xf>
    <xf numFmtId="1" fontId="3" fillId="4" borderId="141" xfId="0" applyNumberFormat="1" applyFont="1" applyFill="1" applyBorder="1" applyAlignment="1">
      <alignment horizontal="center" vertical="center" wrapText="1"/>
    </xf>
    <xf numFmtId="1" fontId="3" fillId="0" borderId="156" xfId="0" applyNumberFormat="1" applyFont="1" applyFill="1" applyBorder="1" applyAlignment="1">
      <alignment horizontal="center" vertical="center" wrapText="1"/>
    </xf>
    <xf numFmtId="1" fontId="3" fillId="0" borderId="138" xfId="0" applyNumberFormat="1" applyFont="1" applyFill="1" applyBorder="1" applyAlignment="1">
      <alignment horizontal="center" vertical="center" wrapText="1"/>
    </xf>
    <xf numFmtId="1" fontId="3" fillId="7" borderId="156" xfId="0" applyNumberFormat="1" applyFont="1" applyFill="1" applyBorder="1" applyAlignment="1">
      <alignment horizontal="center" vertical="center" wrapText="1"/>
    </xf>
    <xf numFmtId="1" fontId="3" fillId="7" borderId="138" xfId="0" applyNumberFormat="1" applyFont="1" applyFill="1" applyBorder="1" applyAlignment="1">
      <alignment horizontal="center" vertical="center" wrapText="1"/>
    </xf>
    <xf numFmtId="1" fontId="5" fillId="2" borderId="157" xfId="0" applyNumberFormat="1" applyFont="1" applyFill="1" applyBorder="1" applyAlignment="1">
      <alignment horizontal="center" vertical="center" wrapText="1"/>
    </xf>
    <xf numFmtId="1" fontId="5" fillId="2" borderId="134" xfId="0" applyNumberFormat="1" applyFont="1" applyFill="1" applyBorder="1" applyAlignment="1">
      <alignment horizontal="center" vertical="center" wrapText="1"/>
    </xf>
    <xf numFmtId="1" fontId="3" fillId="6" borderId="158" xfId="0" applyNumberFormat="1" applyFont="1" applyFill="1" applyBorder="1" applyAlignment="1">
      <alignment horizontal="center" vertical="center" wrapText="1"/>
    </xf>
    <xf numFmtId="1" fontId="3" fillId="6" borderId="99" xfId="0" applyNumberFormat="1" applyFont="1" applyFill="1" applyBorder="1" applyAlignment="1">
      <alignment horizontal="center" vertical="center" wrapText="1"/>
    </xf>
    <xf numFmtId="1" fontId="3" fillId="7" borderId="159" xfId="0" applyNumberFormat="1" applyFont="1" applyFill="1" applyBorder="1" applyAlignment="1">
      <alignment horizontal="center" vertical="center" wrapText="1"/>
    </xf>
    <xf numFmtId="1" fontId="3" fillId="7" borderId="10" xfId="0" applyNumberFormat="1" applyFont="1" applyFill="1" applyBorder="1" applyAlignment="1">
      <alignment horizontal="center" vertical="center" wrapText="1"/>
    </xf>
    <xf numFmtId="1" fontId="3" fillId="4" borderId="149" xfId="0" applyNumberFormat="1" applyFont="1" applyFill="1" applyBorder="1" applyAlignment="1">
      <alignment horizontal="center" vertical="center" wrapText="1"/>
    </xf>
    <xf numFmtId="1" fontId="3" fillId="4" borderId="64" xfId="0" applyNumberFormat="1" applyFont="1" applyFill="1" applyBorder="1" applyAlignment="1">
      <alignment horizontal="center" vertical="center" wrapText="1"/>
    </xf>
    <xf numFmtId="1" fontId="3" fillId="0" borderId="158" xfId="0" applyNumberFormat="1" applyFont="1" applyFill="1" applyBorder="1" applyAlignment="1">
      <alignment horizontal="center" vertical="center" wrapText="1"/>
    </xf>
    <xf numFmtId="1" fontId="3" fillId="0" borderId="99" xfId="0" applyNumberFormat="1" applyFont="1" applyFill="1" applyBorder="1" applyAlignment="1">
      <alignment horizontal="center" vertical="center" wrapText="1"/>
    </xf>
    <xf numFmtId="1" fontId="3" fillId="0" borderId="159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149" xfId="0" applyNumberFormat="1" applyFont="1" applyFill="1" applyBorder="1" applyAlignment="1">
      <alignment horizontal="center" vertical="center" wrapText="1"/>
    </xf>
    <xf numFmtId="1" fontId="3" fillId="0" borderId="64" xfId="0" applyNumberFormat="1" applyFont="1" applyFill="1" applyBorder="1" applyAlignment="1">
      <alignment horizontal="center" vertical="center" wrapText="1"/>
    </xf>
    <xf numFmtId="1" fontId="5" fillId="2" borderId="153" xfId="0" applyNumberFormat="1" applyFont="1" applyFill="1" applyBorder="1" applyAlignment="1">
      <alignment horizontal="center" vertical="center" wrapText="1"/>
    </xf>
    <xf numFmtId="1" fontId="5" fillId="2" borderId="137" xfId="0" applyNumberFormat="1" applyFont="1" applyFill="1" applyBorder="1" applyAlignment="1">
      <alignment horizontal="center" vertical="center" wrapText="1"/>
    </xf>
    <xf numFmtId="0" fontId="32" fillId="0" borderId="160" xfId="0" applyFont="1" applyFill="1" applyBorder="1" applyAlignment="1">
      <alignment horizontal="center" vertical="center" wrapText="1"/>
    </xf>
    <xf numFmtId="0" fontId="32" fillId="0" borderId="161" xfId="0" applyFont="1" applyFill="1" applyBorder="1" applyAlignment="1">
      <alignment horizontal="center" vertical="center" wrapText="1"/>
    </xf>
    <xf numFmtId="0" fontId="32" fillId="0" borderId="162" xfId="0" applyFont="1" applyFill="1" applyBorder="1" applyAlignment="1">
      <alignment horizontal="center" vertical="center" wrapText="1"/>
    </xf>
    <xf numFmtId="0" fontId="32" fillId="0" borderId="163" xfId="0" applyFont="1" applyFill="1" applyBorder="1" applyAlignment="1">
      <alignment horizontal="center" vertical="center" wrapText="1"/>
    </xf>
    <xf numFmtId="0" fontId="18" fillId="2" borderId="164" xfId="0" applyFont="1" applyFill="1" applyBorder="1" applyAlignment="1">
      <alignment horizontal="center" vertical="center" wrapText="1"/>
    </xf>
    <xf numFmtId="0" fontId="18" fillId="2" borderId="165" xfId="0" applyFont="1" applyFill="1" applyBorder="1" applyAlignment="1">
      <alignment horizontal="center" vertical="center" wrapText="1"/>
    </xf>
    <xf numFmtId="1" fontId="10" fillId="0" borderId="164" xfId="0" applyNumberFormat="1" applyFont="1" applyFill="1" applyBorder="1" applyAlignment="1">
      <alignment horizontal="center" vertical="center" wrapText="1"/>
    </xf>
    <xf numFmtId="1" fontId="10" fillId="0" borderId="166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9" xfId="0" applyFont="1" applyBorder="1" applyAlignment="1">
      <alignment vertical="center" wrapText="1"/>
    </xf>
    <xf numFmtId="0" fontId="3" fillId="0" borderId="167" xfId="0" applyFont="1" applyBorder="1" applyAlignment="1">
      <alignment vertical="center" wrapText="1"/>
    </xf>
    <xf numFmtId="0" fontId="3" fillId="0" borderId="168" xfId="0" applyFont="1" applyBorder="1" applyAlignment="1">
      <alignment vertical="center" wrapText="1"/>
    </xf>
    <xf numFmtId="0" fontId="3" fillId="0" borderId="168" xfId="0" applyFont="1" applyBorder="1" applyAlignment="1">
      <alignment horizontal="left" vertical="center" wrapText="1"/>
    </xf>
    <xf numFmtId="0" fontId="3" fillId="0" borderId="167" xfId="0" applyFont="1" applyBorder="1" applyAlignment="1">
      <alignment horizontal="left" vertical="center" wrapText="1"/>
    </xf>
    <xf numFmtId="0" fontId="3" fillId="0" borderId="169" xfId="0" applyFont="1" applyBorder="1" applyAlignment="1">
      <alignment horizontal="left" vertical="center" wrapText="1"/>
    </xf>
    <xf numFmtId="0" fontId="3" fillId="0" borderId="173" xfId="0" applyFont="1" applyBorder="1" applyAlignment="1">
      <alignment horizontal="center" vertical="center" wrapText="1"/>
    </xf>
    <xf numFmtId="0" fontId="3" fillId="0" borderId="175" xfId="0" applyFont="1" applyBorder="1" applyAlignment="1">
      <alignment horizontal="center" vertical="center" wrapText="1"/>
    </xf>
    <xf numFmtId="0" fontId="3" fillId="0" borderId="17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4" xfId="0" applyFont="1" applyBorder="1" applyAlignment="1">
      <alignment horizontal="center" vertical="center" wrapText="1"/>
    </xf>
    <xf numFmtId="0" fontId="3" fillId="0" borderId="145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1" fontId="3" fillId="0" borderId="169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4" xfId="0" applyFont="1" applyBorder="1" applyAlignment="1">
      <alignment horizontal="center" vertical="center" wrapText="1"/>
    </xf>
    <xf numFmtId="0" fontId="3" fillId="0" borderId="14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9" xfId="0" applyFont="1" applyBorder="1" applyAlignment="1">
      <alignment horizontal="center" vertical="center" wrapText="1"/>
    </xf>
    <xf numFmtId="49" fontId="9" fillId="2" borderId="101" xfId="0" applyNumberFormat="1" applyFont="1" applyFill="1" applyBorder="1" applyAlignment="1">
      <alignment horizontal="center" vertical="center" wrapText="1"/>
    </xf>
    <xf numFmtId="0" fontId="3" fillId="0" borderId="177" xfId="0" applyFont="1" applyBorder="1" applyAlignment="1">
      <alignment vertical="center" wrapText="1"/>
    </xf>
    <xf numFmtId="0" fontId="3" fillId="0" borderId="178" xfId="0" applyFont="1" applyBorder="1" applyAlignment="1">
      <alignment vertical="center" wrapText="1"/>
    </xf>
    <xf numFmtId="0" fontId="3" fillId="0" borderId="148" xfId="0" applyFont="1" applyBorder="1" applyAlignment="1">
      <alignment vertical="center" wrapText="1"/>
    </xf>
    <xf numFmtId="0" fontId="3" fillId="0" borderId="144" xfId="0" applyFont="1" applyBorder="1" applyAlignment="1">
      <alignment vertical="center" wrapText="1"/>
    </xf>
    <xf numFmtId="0" fontId="3" fillId="0" borderId="146" xfId="0" applyFont="1" applyBorder="1" applyAlignment="1">
      <alignment horizontal="left" vertical="center" wrapText="1"/>
    </xf>
    <xf numFmtId="0" fontId="3" fillId="0" borderId="147" xfId="0" applyFont="1" applyBorder="1" applyAlignment="1">
      <alignment horizontal="left" vertical="center" wrapText="1"/>
    </xf>
    <xf numFmtId="0" fontId="3" fillId="0" borderId="148" xfId="0" applyFont="1" applyBorder="1" applyAlignment="1">
      <alignment horizontal="left" vertical="center" wrapText="1"/>
    </xf>
    <xf numFmtId="0" fontId="3" fillId="0" borderId="145" xfId="0" applyFont="1" applyBorder="1" applyAlignment="1">
      <alignment horizontal="left" vertical="center" wrapText="1"/>
    </xf>
    <xf numFmtId="0" fontId="3" fillId="0" borderId="143" xfId="0" applyFont="1" applyBorder="1" applyAlignment="1">
      <alignment horizontal="left" vertical="center" wrapText="1"/>
    </xf>
    <xf numFmtId="0" fontId="3" fillId="0" borderId="179" xfId="0" applyFont="1" applyBorder="1" applyAlignment="1">
      <alignment horizontal="left" vertical="center" wrapText="1"/>
    </xf>
    <xf numFmtId="0" fontId="3" fillId="0" borderId="180" xfId="0" applyFont="1" applyBorder="1" applyAlignment="1">
      <alignment horizontal="left" vertical="center" wrapText="1"/>
    </xf>
    <xf numFmtId="0" fontId="3" fillId="0" borderId="181" xfId="0" applyFont="1" applyBorder="1" applyAlignment="1">
      <alignment horizontal="left" vertical="center" wrapText="1"/>
    </xf>
    <xf numFmtId="1" fontId="3" fillId="0" borderId="184" xfId="0" applyNumberFormat="1" applyFont="1" applyFill="1" applyBorder="1" applyAlignment="1">
      <alignment horizontal="center" vertical="center" wrapText="1"/>
    </xf>
    <xf numFmtId="1" fontId="3" fillId="0" borderId="7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75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 wrapText="1"/>
    </xf>
    <xf numFmtId="1" fontId="5" fillId="2" borderId="191" xfId="0" applyNumberFormat="1" applyFont="1" applyFill="1" applyBorder="1" applyAlignment="1">
      <alignment horizontal="center" vertical="center" wrapText="1"/>
    </xf>
    <xf numFmtId="1" fontId="3" fillId="0" borderId="72" xfId="0" applyNumberFormat="1" applyFont="1" applyFill="1" applyBorder="1" applyAlignment="1">
      <alignment horizontal="center" vertical="center" wrapText="1"/>
    </xf>
    <xf numFmtId="1" fontId="3" fillId="0" borderId="60" xfId="0" applyNumberFormat="1" applyFont="1" applyFill="1" applyBorder="1" applyAlignment="1">
      <alignment horizontal="center" vertical="center" wrapText="1"/>
    </xf>
    <xf numFmtId="1" fontId="3" fillId="0" borderId="101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187" xfId="0" applyNumberFormat="1" applyFont="1" applyFill="1" applyBorder="1" applyAlignment="1">
      <alignment horizontal="center" vertical="center" wrapText="1"/>
    </xf>
    <xf numFmtId="0" fontId="32" fillId="0" borderId="194" xfId="0" applyFont="1" applyFill="1" applyBorder="1" applyAlignment="1">
      <alignment horizontal="center" vertical="center" wrapText="1"/>
    </xf>
    <xf numFmtId="0" fontId="32" fillId="0" borderId="196" xfId="0" applyFont="1" applyFill="1" applyBorder="1" applyAlignment="1">
      <alignment horizontal="center" vertical="center" wrapText="1"/>
    </xf>
    <xf numFmtId="0" fontId="18" fillId="2" borderId="124" xfId="0" applyFont="1" applyFill="1" applyBorder="1" applyAlignment="1">
      <alignment horizontal="center" vertical="center" wrapText="1"/>
    </xf>
    <xf numFmtId="0" fontId="18" fillId="2" borderId="198" xfId="0" applyFont="1" applyFill="1" applyBorder="1" applyAlignment="1">
      <alignment horizontal="center" vertical="center" wrapText="1"/>
    </xf>
    <xf numFmtId="1" fontId="10" fillId="0" borderId="124" xfId="0" applyNumberFormat="1" applyFont="1" applyFill="1" applyBorder="1" applyAlignment="1">
      <alignment horizontal="center" vertical="center" wrapText="1"/>
    </xf>
    <xf numFmtId="1" fontId="10" fillId="0" borderId="198" xfId="0" applyNumberFormat="1" applyFont="1" applyFill="1" applyBorder="1" applyAlignment="1">
      <alignment horizontal="center" vertical="center" wrapText="1"/>
    </xf>
    <xf numFmtId="1" fontId="3" fillId="0" borderId="182" xfId="0" applyNumberFormat="1" applyFont="1" applyFill="1" applyBorder="1" applyAlignment="1">
      <alignment horizontal="center" vertical="center" wrapText="1"/>
    </xf>
    <xf numFmtId="0" fontId="3" fillId="0" borderId="199" xfId="0" applyFont="1" applyBorder="1" applyAlignment="1">
      <alignment vertical="center" wrapText="1"/>
    </xf>
    <xf numFmtId="0" fontId="3" fillId="0" borderId="200" xfId="0" applyFont="1" applyBorder="1" applyAlignment="1">
      <alignment vertical="center" wrapText="1"/>
    </xf>
    <xf numFmtId="0" fontId="3" fillId="0" borderId="201" xfId="0" applyFont="1" applyBorder="1" applyAlignment="1">
      <alignment vertical="center" wrapText="1"/>
    </xf>
    <xf numFmtId="0" fontId="32" fillId="0" borderId="203" xfId="0" applyFont="1" applyFill="1" applyBorder="1" applyAlignment="1">
      <alignment horizontal="left" vertical="center" wrapText="1"/>
    </xf>
    <xf numFmtId="0" fontId="32" fillId="0" borderId="204" xfId="0" applyFont="1" applyFill="1" applyBorder="1" applyAlignment="1">
      <alignment horizontal="left" vertical="center" wrapText="1"/>
    </xf>
    <xf numFmtId="49" fontId="27" fillId="2" borderId="176" xfId="0" applyNumberFormat="1" applyFont="1" applyFill="1" applyBorder="1" applyAlignment="1">
      <alignment horizontal="center" vertical="center" wrapText="1"/>
    </xf>
    <xf numFmtId="1" fontId="21" fillId="6" borderId="183" xfId="0" applyNumberFormat="1" applyFont="1" applyFill="1" applyBorder="1" applyAlignment="1">
      <alignment horizontal="center" vertical="center" wrapText="1"/>
    </xf>
    <xf numFmtId="1" fontId="21" fillId="0" borderId="185" xfId="0" applyNumberFormat="1" applyFont="1" applyFill="1" applyBorder="1" applyAlignment="1">
      <alignment horizontal="center" vertical="center" wrapText="1"/>
    </xf>
    <xf numFmtId="1" fontId="21" fillId="0" borderId="186" xfId="0" applyNumberFormat="1" applyFont="1" applyFill="1" applyBorder="1" applyAlignment="1">
      <alignment horizontal="center" vertical="center" wrapText="1"/>
    </xf>
    <xf numFmtId="1" fontId="21" fillId="0" borderId="187" xfId="0" applyNumberFormat="1" applyFont="1" applyFill="1" applyBorder="1" applyAlignment="1">
      <alignment horizontal="center" vertical="center" wrapText="1"/>
    </xf>
    <xf numFmtId="1" fontId="21" fillId="0" borderId="188" xfId="0" applyNumberFormat="1" applyFont="1" applyFill="1" applyBorder="1" applyAlignment="1">
      <alignment horizontal="center" vertical="center" wrapText="1"/>
    </xf>
    <xf numFmtId="1" fontId="21" fillId="0" borderId="189" xfId="0" applyNumberFormat="1" applyFont="1" applyFill="1" applyBorder="1" applyAlignment="1">
      <alignment horizontal="center" vertical="center" wrapText="1"/>
    </xf>
    <xf numFmtId="1" fontId="21" fillId="4" borderId="186" xfId="0" applyNumberFormat="1" applyFont="1" applyFill="1" applyBorder="1" applyAlignment="1">
      <alignment horizontal="center" vertical="center" wrapText="1"/>
    </xf>
    <xf numFmtId="1" fontId="21" fillId="0" borderId="190" xfId="0" applyNumberFormat="1" applyFont="1" applyFill="1" applyBorder="1" applyAlignment="1">
      <alignment horizontal="center" vertical="center" wrapText="1"/>
    </xf>
    <xf numFmtId="1" fontId="21" fillId="7" borderId="190" xfId="0" applyNumberFormat="1" applyFont="1" applyFill="1" applyBorder="1" applyAlignment="1">
      <alignment horizontal="center" vertical="center" wrapText="1"/>
    </xf>
    <xf numFmtId="1" fontId="21" fillId="6" borderId="192" xfId="0" applyNumberFormat="1" applyFont="1" applyFill="1" applyBorder="1" applyAlignment="1">
      <alignment horizontal="center" vertical="center" wrapText="1"/>
    </xf>
    <xf numFmtId="1" fontId="21" fillId="7" borderId="193" xfId="0" applyNumberFormat="1" applyFont="1" applyFill="1" applyBorder="1" applyAlignment="1">
      <alignment horizontal="center" vertical="center" wrapText="1"/>
    </xf>
    <xf numFmtId="1" fontId="21" fillId="4" borderId="176" xfId="0" applyNumberFormat="1" applyFont="1" applyFill="1" applyBorder="1" applyAlignment="1">
      <alignment horizontal="center" vertical="center" wrapText="1"/>
    </xf>
    <xf numFmtId="1" fontId="21" fillId="0" borderId="192" xfId="0" applyNumberFormat="1" applyFont="1" applyFill="1" applyBorder="1" applyAlignment="1">
      <alignment horizontal="center" vertical="center" wrapText="1"/>
    </xf>
    <xf numFmtId="1" fontId="21" fillId="0" borderId="193" xfId="0" applyNumberFormat="1" applyFont="1" applyFill="1" applyBorder="1" applyAlignment="1">
      <alignment horizontal="center" vertical="center" wrapText="1"/>
    </xf>
    <xf numFmtId="1" fontId="21" fillId="0" borderId="176" xfId="0" applyNumberFormat="1" applyFont="1" applyFill="1" applyBorder="1" applyAlignment="1">
      <alignment horizontal="center" vertical="center" wrapText="1"/>
    </xf>
    <xf numFmtId="0" fontId="34" fillId="0" borderId="195" xfId="0" applyFont="1" applyFill="1" applyBorder="1" applyAlignment="1">
      <alignment horizontal="center" vertical="center" wrapText="1"/>
    </xf>
    <xf numFmtId="0" fontId="34" fillId="0" borderId="19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2" borderId="5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18" fillId="2" borderId="81" xfId="0" applyFont="1" applyFill="1" applyBorder="1" applyAlignment="1">
      <alignment horizontal="right" vertical="center" wrapText="1"/>
    </xf>
    <xf numFmtId="0" fontId="18" fillId="2" borderId="82" xfId="0" applyFont="1" applyFill="1" applyBorder="1" applyAlignment="1">
      <alignment horizontal="right" vertical="center" wrapText="1"/>
    </xf>
    <xf numFmtId="0" fontId="18" fillId="2" borderId="83" xfId="0" applyFont="1" applyFill="1" applyBorder="1" applyAlignment="1">
      <alignment horizontal="right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8" fillId="2" borderId="36" xfId="0" applyFont="1" applyFill="1" applyBorder="1"/>
    <xf numFmtId="0" fontId="9" fillId="2" borderId="25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8" fillId="0" borderId="70" xfId="0" applyFont="1" applyBorder="1" applyAlignment="1">
      <alignment horizontal="center" vertical="center" shrinkToFit="1"/>
    </xf>
    <xf numFmtId="0" fontId="20" fillId="0" borderId="7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23" fillId="2" borderId="142" xfId="0" applyFont="1" applyFill="1" applyBorder="1" applyAlignment="1">
      <alignment horizontal="center" vertical="center" wrapText="1"/>
    </xf>
    <xf numFmtId="0" fontId="23" fillId="2" borderId="143" xfId="0" applyFont="1" applyFill="1" applyBorder="1" applyAlignment="1">
      <alignment horizontal="center" vertical="center" wrapText="1"/>
    </xf>
    <xf numFmtId="0" fontId="9" fillId="2" borderId="135" xfId="0" applyFont="1" applyFill="1" applyBorder="1" applyAlignment="1">
      <alignment horizontal="center" vertical="center" wrapText="1"/>
    </xf>
    <xf numFmtId="0" fontId="9" fillId="2" borderId="136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 applyAlignment="1">
      <alignment horizontal="center" vertical="center" wrapText="1"/>
    </xf>
    <xf numFmtId="1" fontId="9" fillId="2" borderId="13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2" xfId="0" applyFont="1" applyBorder="1" applyAlignment="1">
      <alignment horizontal="center" vertical="center" wrapText="1"/>
    </xf>
    <xf numFmtId="0" fontId="3" fillId="0" borderId="144" xfId="0" applyFont="1" applyBorder="1" applyAlignment="1">
      <alignment horizontal="center" vertical="center" wrapText="1"/>
    </xf>
    <xf numFmtId="0" fontId="3" fillId="0" borderId="145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147" xfId="0" applyFont="1" applyBorder="1" applyAlignment="1">
      <alignment horizontal="center" vertical="center" wrapText="1"/>
    </xf>
    <xf numFmtId="0" fontId="3" fillId="0" borderId="148" xfId="0" applyFont="1" applyBorder="1" applyAlignment="1">
      <alignment horizontal="center" vertical="center" wrapText="1"/>
    </xf>
    <xf numFmtId="0" fontId="3" fillId="0" borderId="72" xfId="0" applyFont="1" applyFill="1" applyBorder="1" applyAlignment="1">
      <alignment horizontal="center" vertical="center" wrapText="1"/>
    </xf>
    <xf numFmtId="0" fontId="3" fillId="0" borderId="98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100" xfId="0" applyFont="1" applyFill="1" applyBorder="1" applyAlignment="1">
      <alignment horizontal="center" vertical="center" wrapText="1"/>
    </xf>
    <xf numFmtId="0" fontId="3" fillId="0" borderId="101" xfId="0" applyFont="1" applyFill="1" applyBorder="1" applyAlignment="1">
      <alignment horizontal="center" vertical="center" wrapText="1"/>
    </xf>
    <xf numFmtId="0" fontId="3" fillId="0" borderId="102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3" fillId="0" borderId="122" xfId="0" applyFont="1" applyFill="1" applyBorder="1" applyAlignment="1">
      <alignment horizontal="center" vertical="center" wrapText="1"/>
    </xf>
    <xf numFmtId="0" fontId="8" fillId="0" borderId="125" xfId="0" applyFont="1" applyBorder="1"/>
    <xf numFmtId="0" fontId="8" fillId="0" borderId="123" xfId="0" applyFont="1" applyBorder="1"/>
    <xf numFmtId="0" fontId="8" fillId="0" borderId="202" xfId="0" applyFont="1" applyBorder="1"/>
    <xf numFmtId="0" fontId="22" fillId="2" borderId="124" xfId="0" applyFont="1" applyFill="1" applyBorder="1" applyAlignment="1">
      <alignment horizontal="center" vertical="center" wrapText="1"/>
    </xf>
    <xf numFmtId="0" fontId="8" fillId="0" borderId="107" xfId="0" applyFont="1" applyBorder="1"/>
    <xf numFmtId="0" fontId="8" fillId="0" borderId="108" xfId="0" applyFont="1" applyBorder="1"/>
    <xf numFmtId="0" fontId="27" fillId="0" borderId="0" xfId="0" applyFont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>
      <alignment horizontal="center" vertical="center" wrapText="1"/>
    </xf>
    <xf numFmtId="0" fontId="8" fillId="0" borderId="109" xfId="0" applyFont="1" applyBorder="1"/>
    <xf numFmtId="0" fontId="8" fillId="0" borderId="126" xfId="0" applyFont="1" applyBorder="1"/>
    <xf numFmtId="0" fontId="3" fillId="0" borderId="170" xfId="0" applyFont="1" applyBorder="1" applyAlignment="1">
      <alignment horizontal="center" vertical="center" wrapText="1"/>
    </xf>
    <xf numFmtId="0" fontId="3" fillId="0" borderId="172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173" xfId="0" applyFont="1" applyBorder="1" applyAlignment="1">
      <alignment horizontal="center" vertical="center" wrapText="1"/>
    </xf>
    <xf numFmtId="0" fontId="3" fillId="0" borderId="174" xfId="0" applyFont="1" applyBorder="1" applyAlignment="1">
      <alignment horizontal="center" vertical="center" wrapText="1"/>
    </xf>
    <xf numFmtId="0" fontId="23" fillId="2" borderId="170" xfId="0" applyFont="1" applyFill="1" applyBorder="1" applyAlignment="1">
      <alignment horizontal="center" vertical="center" wrapText="1"/>
    </xf>
    <xf numFmtId="0" fontId="23" fillId="2" borderId="17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" fillId="0" borderId="70" xfId="0" applyFont="1" applyBorder="1" applyAlignment="1">
      <alignment horizontal="center" vertical="center" shrinkToFit="1"/>
    </xf>
    <xf numFmtId="0" fontId="30" fillId="0" borderId="7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9900"/>
      <color rgb="FF336600"/>
      <color rgb="FF0000CC"/>
      <color rgb="FFCCFFCC"/>
      <color rgb="FFFFFF99"/>
      <color rgb="FFFDE6D3"/>
      <color rgb="FFFFE1FF"/>
      <color rgb="FFFFFFCC"/>
      <color rgb="FFCCEC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topLeftCell="A10" zoomScale="160" zoomScaleNormal="130" zoomScaleSheetLayoutView="160" workbookViewId="0">
      <selection activeCell="C20" sqref="C20"/>
    </sheetView>
  </sheetViews>
  <sheetFormatPr defaultColWidth="8.86328125" defaultRowHeight="14.25" x14ac:dyDescent="0.65"/>
  <cols>
    <col min="1" max="1" width="4.7265625" style="34" customWidth="1"/>
    <col min="2" max="2" width="23.1328125" style="34" customWidth="1"/>
    <col min="3" max="3" width="41" style="34" customWidth="1"/>
    <col min="4" max="6" width="9.40625" style="50" customWidth="1"/>
    <col min="7" max="7" width="8.86328125" style="50"/>
    <col min="8" max="16384" width="8.86328125" style="34"/>
  </cols>
  <sheetData>
    <row r="1" spans="1:8" s="15" customFormat="1" ht="25.5" customHeight="1" x14ac:dyDescent="0.65">
      <c r="A1" s="345" t="s">
        <v>96</v>
      </c>
      <c r="B1" s="345"/>
      <c r="C1" s="345"/>
      <c r="D1" s="345"/>
      <c r="E1" s="345"/>
      <c r="F1" s="345"/>
      <c r="G1" s="345"/>
    </row>
    <row r="2" spans="1:8" s="15" customFormat="1" ht="17.75" x14ac:dyDescent="0.65">
      <c r="A2" s="346" t="s">
        <v>46</v>
      </c>
      <c r="B2" s="346"/>
      <c r="C2" s="346"/>
      <c r="D2" s="346"/>
      <c r="E2" s="346"/>
      <c r="F2" s="346"/>
      <c r="G2" s="346"/>
    </row>
    <row r="3" spans="1:8" s="15" customFormat="1" x14ac:dyDescent="0.65">
      <c r="A3" s="347" t="s">
        <v>47</v>
      </c>
      <c r="B3" s="347"/>
      <c r="C3" s="347"/>
      <c r="D3" s="347"/>
      <c r="E3" s="347"/>
      <c r="F3" s="347"/>
      <c r="G3" s="347"/>
    </row>
    <row r="4" spans="1:8" s="15" customFormat="1" x14ac:dyDescent="0.65">
      <c r="A4" s="348" t="s">
        <v>48</v>
      </c>
      <c r="B4" s="348"/>
      <c r="C4" s="348"/>
      <c r="D4" s="348"/>
      <c r="E4" s="348"/>
      <c r="F4" s="348"/>
      <c r="G4" s="348"/>
    </row>
    <row r="5" spans="1:8" s="15" customFormat="1" ht="15" x14ac:dyDescent="0.25">
      <c r="D5" s="53"/>
      <c r="E5" s="53"/>
      <c r="F5" s="53"/>
      <c r="G5" s="53"/>
    </row>
    <row r="6" spans="1:8" s="36" customFormat="1" ht="15.25" x14ac:dyDescent="0.6">
      <c r="B6" s="234"/>
      <c r="D6" s="1"/>
      <c r="E6" s="1"/>
      <c r="F6" s="1"/>
      <c r="G6" s="73" t="s">
        <v>23</v>
      </c>
      <c r="H6" s="27"/>
    </row>
    <row r="7" spans="1:8" s="36" customFormat="1" ht="15.25" x14ac:dyDescent="0.6">
      <c r="B7" s="49"/>
      <c r="D7" s="23"/>
      <c r="E7" s="23"/>
      <c r="F7" s="23"/>
      <c r="G7" s="73" t="s">
        <v>25</v>
      </c>
      <c r="H7" s="27"/>
    </row>
    <row r="8" spans="1:8" s="36" customFormat="1" ht="15.75" x14ac:dyDescent="0.25">
      <c r="B8" s="49"/>
      <c r="D8" s="54"/>
      <c r="E8" s="54"/>
      <c r="F8" s="54"/>
      <c r="G8" s="74"/>
      <c r="H8" s="27"/>
    </row>
    <row r="9" spans="1:8" s="36" customFormat="1" ht="15.25" x14ac:dyDescent="0.6">
      <c r="B9" s="49"/>
      <c r="D9" s="1"/>
      <c r="E9" s="1"/>
      <c r="F9" s="1"/>
      <c r="G9" s="73" t="s">
        <v>24</v>
      </c>
      <c r="H9" s="27"/>
    </row>
    <row r="10" spans="1:8" s="36" customFormat="1" ht="15.25" x14ac:dyDescent="0.6">
      <c r="B10" s="234"/>
      <c r="D10" s="1"/>
      <c r="E10" s="1"/>
      <c r="F10" s="1"/>
      <c r="G10" s="73" t="s">
        <v>82</v>
      </c>
      <c r="H10" s="27"/>
    </row>
    <row r="11" spans="1:8" s="36" customFormat="1" ht="15" x14ac:dyDescent="0.25">
      <c r="C11" s="3"/>
      <c r="D11" s="55"/>
      <c r="E11" s="55"/>
      <c r="F11" s="55"/>
      <c r="G11" s="26"/>
      <c r="H11" s="27"/>
    </row>
    <row r="12" spans="1:8" s="15" customFormat="1" ht="15" x14ac:dyDescent="0.25">
      <c r="D12" s="53"/>
      <c r="E12" s="53"/>
      <c r="F12" s="53"/>
      <c r="G12" s="53"/>
    </row>
    <row r="13" spans="1:8" s="15" customFormat="1" ht="15" x14ac:dyDescent="0.65">
      <c r="A13" s="349" t="s">
        <v>0</v>
      </c>
      <c r="B13" s="349"/>
      <c r="C13" s="349"/>
      <c r="D13" s="349"/>
      <c r="E13" s="349"/>
      <c r="F13" s="349"/>
      <c r="G13" s="349"/>
    </row>
    <row r="14" spans="1:8" ht="15" x14ac:dyDescent="0.65">
      <c r="A14" s="344" t="s">
        <v>81</v>
      </c>
      <c r="B14" s="344"/>
      <c r="C14" s="344"/>
      <c r="D14" s="344"/>
      <c r="E14" s="344"/>
      <c r="F14" s="344"/>
      <c r="G14" s="344"/>
    </row>
    <row r="15" spans="1:8" s="15" customFormat="1" ht="15.25" x14ac:dyDescent="0.65">
      <c r="A15" s="352" t="s">
        <v>51</v>
      </c>
      <c r="B15" s="352"/>
      <c r="C15" s="352"/>
      <c r="D15" s="352"/>
      <c r="E15" s="352"/>
      <c r="F15" s="352"/>
      <c r="G15" s="352"/>
    </row>
    <row r="16" spans="1:8" s="15" customFormat="1" ht="16.5" thickBot="1" x14ac:dyDescent="0.3">
      <c r="A16" s="234"/>
      <c r="D16" s="53"/>
      <c r="E16" s="53"/>
      <c r="F16" s="53"/>
      <c r="G16" s="53"/>
    </row>
    <row r="17" spans="1:7" s="15" customFormat="1" ht="20.149999999999999" customHeight="1" thickTop="1" x14ac:dyDescent="0.65">
      <c r="A17" s="353" t="s">
        <v>4</v>
      </c>
      <c r="B17" s="355" t="s">
        <v>5</v>
      </c>
      <c r="C17" s="357" t="s">
        <v>6</v>
      </c>
      <c r="D17" s="359" t="s">
        <v>42</v>
      </c>
      <c r="E17" s="360"/>
      <c r="F17" s="361"/>
      <c r="G17" s="362" t="s">
        <v>7</v>
      </c>
    </row>
    <row r="18" spans="1:7" s="15" customFormat="1" ht="20.149999999999999" customHeight="1" thickBot="1" x14ac:dyDescent="0.7">
      <c r="A18" s="354"/>
      <c r="B18" s="356"/>
      <c r="C18" s="358"/>
      <c r="D18" s="247" t="s">
        <v>97</v>
      </c>
      <c r="E18" s="285" t="s">
        <v>50</v>
      </c>
      <c r="F18" s="181" t="s">
        <v>85</v>
      </c>
      <c r="G18" s="363"/>
    </row>
    <row r="19" spans="1:7" s="56" customFormat="1" ht="20.149999999999999" customHeight="1" thickTop="1" thickBot="1" x14ac:dyDescent="0.7">
      <c r="A19" s="364" t="s">
        <v>27</v>
      </c>
      <c r="B19" s="365"/>
      <c r="C19" s="365"/>
      <c r="D19" s="366"/>
      <c r="E19" s="366"/>
      <c r="F19" s="366"/>
      <c r="G19" s="367"/>
    </row>
    <row r="20" spans="1:7" ht="20.149999999999999" customHeight="1" thickTop="1" x14ac:dyDescent="0.65">
      <c r="A20" s="368" t="s">
        <v>8</v>
      </c>
      <c r="B20" s="371" t="s">
        <v>34</v>
      </c>
      <c r="C20" s="248" t="s">
        <v>9</v>
      </c>
      <c r="D20" s="279">
        <v>3</v>
      </c>
      <c r="E20" s="286">
        <v>3</v>
      </c>
      <c r="F20" s="183">
        <v>3</v>
      </c>
      <c r="G20" s="77">
        <f>D20+F20</f>
        <v>6</v>
      </c>
    </row>
    <row r="21" spans="1:7" ht="20.149999999999999" customHeight="1" x14ac:dyDescent="0.65">
      <c r="A21" s="369"/>
      <c r="B21" s="372"/>
      <c r="C21" s="249" t="s">
        <v>10</v>
      </c>
      <c r="D21" s="260">
        <v>3</v>
      </c>
      <c r="E21" s="287">
        <v>4</v>
      </c>
      <c r="F21" s="185">
        <v>4</v>
      </c>
      <c r="G21" s="95">
        <f t="shared" ref="G21:G40" si="0">D21+F21</f>
        <v>7</v>
      </c>
    </row>
    <row r="22" spans="1:7" ht="20.149999999999999" customHeight="1" thickBot="1" x14ac:dyDescent="0.7">
      <c r="A22" s="370"/>
      <c r="B22" s="373"/>
      <c r="C22" s="250" t="s">
        <v>68</v>
      </c>
      <c r="D22" s="261">
        <v>2</v>
      </c>
      <c r="E22" s="288">
        <v>2</v>
      </c>
      <c r="F22" s="187">
        <v>2</v>
      </c>
      <c r="G22" s="97">
        <f t="shared" si="0"/>
        <v>4</v>
      </c>
    </row>
    <row r="23" spans="1:7" s="15" customFormat="1" ht="20.149999999999999" customHeight="1" thickBot="1" x14ac:dyDescent="0.7">
      <c r="A23" s="235" t="s">
        <v>11</v>
      </c>
      <c r="B23" s="237" t="s">
        <v>12</v>
      </c>
      <c r="C23" s="251" t="s">
        <v>69</v>
      </c>
      <c r="D23" s="262">
        <v>3</v>
      </c>
      <c r="E23" s="289">
        <v>4</v>
      </c>
      <c r="F23" s="189">
        <v>4</v>
      </c>
      <c r="G23" s="57">
        <f t="shared" si="0"/>
        <v>7</v>
      </c>
    </row>
    <row r="24" spans="1:7" s="15" customFormat="1" ht="20.149999999999999" customHeight="1" thickBot="1" x14ac:dyDescent="0.7">
      <c r="A24" s="239" t="s">
        <v>13</v>
      </c>
      <c r="B24" s="168" t="s">
        <v>15</v>
      </c>
      <c r="C24" s="252" t="s">
        <v>70</v>
      </c>
      <c r="D24" s="263">
        <v>2</v>
      </c>
      <c r="E24" s="290">
        <v>1</v>
      </c>
      <c r="F24" s="240">
        <v>1</v>
      </c>
      <c r="G24" s="29">
        <f t="shared" si="0"/>
        <v>3</v>
      </c>
    </row>
    <row r="25" spans="1:7" s="15" customFormat="1" ht="20.149999999999999" customHeight="1" x14ac:dyDescent="0.65">
      <c r="A25" s="374" t="s">
        <v>14</v>
      </c>
      <c r="B25" s="376" t="s">
        <v>17</v>
      </c>
      <c r="C25" s="253" t="s">
        <v>71</v>
      </c>
      <c r="D25" s="264">
        <v>2</v>
      </c>
      <c r="E25" s="291">
        <v>1</v>
      </c>
      <c r="F25" s="193">
        <v>1</v>
      </c>
      <c r="G25" s="67">
        <f t="shared" si="0"/>
        <v>3</v>
      </c>
    </row>
    <row r="26" spans="1:7" s="15" customFormat="1" ht="20.149999999999999" customHeight="1" thickBot="1" x14ac:dyDescent="0.7">
      <c r="A26" s="375"/>
      <c r="B26" s="377"/>
      <c r="C26" s="254" t="s">
        <v>72</v>
      </c>
      <c r="D26" s="261">
        <v>1</v>
      </c>
      <c r="E26" s="292">
        <v>1</v>
      </c>
      <c r="F26" s="195">
        <v>1</v>
      </c>
      <c r="G26" s="97">
        <f t="shared" si="0"/>
        <v>2</v>
      </c>
    </row>
    <row r="27" spans="1:7" s="15" customFormat="1" ht="18.75" customHeight="1" thickBot="1" x14ac:dyDescent="0.7">
      <c r="A27" s="236" t="s">
        <v>16</v>
      </c>
      <c r="B27" s="238" t="s">
        <v>20</v>
      </c>
      <c r="C27" s="255" t="s">
        <v>73</v>
      </c>
      <c r="D27" s="265">
        <v>3</v>
      </c>
      <c r="E27" s="293">
        <v>3</v>
      </c>
      <c r="F27" s="197">
        <v>3</v>
      </c>
      <c r="G27" s="66">
        <f t="shared" si="0"/>
        <v>6</v>
      </c>
    </row>
    <row r="28" spans="1:7" s="15" customFormat="1" ht="20.149999999999999" customHeight="1" thickTop="1" thickBot="1" x14ac:dyDescent="0.7">
      <c r="A28" s="236" t="s">
        <v>18</v>
      </c>
      <c r="B28" s="170" t="s">
        <v>79</v>
      </c>
      <c r="C28" s="256" t="s">
        <v>54</v>
      </c>
      <c r="D28" s="265">
        <v>2</v>
      </c>
      <c r="E28" s="294">
        <v>1</v>
      </c>
      <c r="F28" s="199">
        <v>1</v>
      </c>
      <c r="G28" s="51">
        <f t="shared" si="0"/>
        <v>3</v>
      </c>
    </row>
    <row r="29" spans="1:7" s="61" customFormat="1" ht="21" customHeight="1" thickTop="1" thickBot="1" x14ac:dyDescent="0.7">
      <c r="A29" s="350" t="s">
        <v>21</v>
      </c>
      <c r="B29" s="351"/>
      <c r="C29" s="351"/>
      <c r="D29" s="266">
        <f>SUM(D20:D28)</f>
        <v>21</v>
      </c>
      <c r="E29" s="267">
        <f>SUM(E20:E28)</f>
        <v>20</v>
      </c>
      <c r="F29" s="201">
        <f>SUM(F20:F28)</f>
        <v>20</v>
      </c>
      <c r="G29" s="41">
        <f t="shared" si="0"/>
        <v>41</v>
      </c>
    </row>
    <row r="30" spans="1:7" s="33" customFormat="1" ht="21" customHeight="1" thickTop="1" x14ac:dyDescent="0.65">
      <c r="A30" s="378" t="s">
        <v>52</v>
      </c>
      <c r="B30" s="379"/>
      <c r="C30" s="257" t="s">
        <v>9</v>
      </c>
      <c r="D30" s="268"/>
      <c r="E30" s="295">
        <v>1</v>
      </c>
      <c r="F30" s="203">
        <v>1</v>
      </c>
      <c r="G30" s="51">
        <f t="shared" si="0"/>
        <v>1</v>
      </c>
    </row>
    <row r="31" spans="1:7" s="33" customFormat="1" ht="21" customHeight="1" x14ac:dyDescent="0.65">
      <c r="A31" s="380"/>
      <c r="B31" s="381"/>
      <c r="C31" s="258" t="s">
        <v>54</v>
      </c>
      <c r="D31" s="269"/>
      <c r="E31" s="296">
        <v>1</v>
      </c>
      <c r="F31" s="205">
        <v>1</v>
      </c>
      <c r="G31" s="98">
        <f t="shared" si="0"/>
        <v>1</v>
      </c>
    </row>
    <row r="32" spans="1:7" s="33" customFormat="1" ht="21" customHeight="1" thickBot="1" x14ac:dyDescent="0.7">
      <c r="A32" s="382"/>
      <c r="B32" s="383"/>
      <c r="C32" s="259" t="s">
        <v>72</v>
      </c>
      <c r="D32" s="270"/>
      <c r="E32" s="297">
        <v>1</v>
      </c>
      <c r="F32" s="207">
        <v>1</v>
      </c>
      <c r="G32" s="62">
        <f t="shared" si="0"/>
        <v>1</v>
      </c>
    </row>
    <row r="33" spans="1:8" ht="35.25" customHeight="1" thickTop="1" thickBot="1" x14ac:dyDescent="0.7">
      <c r="A33" s="350" t="s">
        <v>43</v>
      </c>
      <c r="B33" s="351"/>
      <c r="C33" s="351"/>
      <c r="D33" s="266">
        <f>D29+D30+D31+D32</f>
        <v>21</v>
      </c>
      <c r="E33" s="267">
        <f>E29+E30+E31+E32</f>
        <v>23</v>
      </c>
      <c r="F33" s="201">
        <f>F29+F30+F31+F32</f>
        <v>23</v>
      </c>
      <c r="G33" s="41">
        <f t="shared" si="0"/>
        <v>44</v>
      </c>
    </row>
    <row r="34" spans="1:8" s="33" customFormat="1" ht="21" customHeight="1" thickTop="1" x14ac:dyDescent="0.65">
      <c r="A34" s="378" t="s">
        <v>53</v>
      </c>
      <c r="B34" s="379"/>
      <c r="C34" s="280" t="s">
        <v>74</v>
      </c>
      <c r="D34" s="268">
        <v>3</v>
      </c>
      <c r="E34" s="298">
        <v>3</v>
      </c>
      <c r="F34" s="209">
        <v>3</v>
      </c>
      <c r="G34" s="51">
        <f t="shared" si="0"/>
        <v>6</v>
      </c>
    </row>
    <row r="35" spans="1:8" s="33" customFormat="1" ht="21" customHeight="1" x14ac:dyDescent="0.65">
      <c r="A35" s="380"/>
      <c r="B35" s="381"/>
      <c r="C35" s="281" t="s">
        <v>40</v>
      </c>
      <c r="D35" s="269">
        <v>1</v>
      </c>
      <c r="E35" s="299">
        <v>1</v>
      </c>
      <c r="F35" s="211">
        <v>1</v>
      </c>
      <c r="G35" s="98">
        <f t="shared" si="0"/>
        <v>2</v>
      </c>
    </row>
    <row r="36" spans="1:8" s="33" customFormat="1" ht="35.25" customHeight="1" thickBot="1" x14ac:dyDescent="0.7">
      <c r="A36" s="382"/>
      <c r="B36" s="383"/>
      <c r="C36" s="282" t="s">
        <v>75</v>
      </c>
      <c r="D36" s="270">
        <v>2</v>
      </c>
      <c r="E36" s="300">
        <v>2</v>
      </c>
      <c r="F36" s="213">
        <v>2</v>
      </c>
      <c r="G36" s="62">
        <f t="shared" si="0"/>
        <v>4</v>
      </c>
    </row>
    <row r="37" spans="1:8" ht="21" customHeight="1" thickTop="1" thickBot="1" x14ac:dyDescent="0.7">
      <c r="A37" s="384" t="s">
        <v>39</v>
      </c>
      <c r="B37" s="385"/>
      <c r="C37" s="385"/>
      <c r="D37" s="271">
        <f>SUM(D34:D36)</f>
        <v>6</v>
      </c>
      <c r="E37" s="272">
        <f>SUM(E34:E36)</f>
        <v>6</v>
      </c>
      <c r="F37" s="215">
        <f>SUM(F34:F36)</f>
        <v>6</v>
      </c>
      <c r="G37" s="100">
        <f t="shared" si="0"/>
        <v>12</v>
      </c>
    </row>
    <row r="38" spans="1:8" ht="21" customHeight="1" thickTop="1" x14ac:dyDescent="0.65">
      <c r="A38" s="386" t="s">
        <v>44</v>
      </c>
      <c r="B38" s="387"/>
      <c r="C38" s="283" t="s">
        <v>92</v>
      </c>
      <c r="D38" s="273">
        <v>4</v>
      </c>
      <c r="E38" s="301">
        <v>4</v>
      </c>
      <c r="F38" s="217"/>
      <c r="G38" s="108">
        <f t="shared" si="0"/>
        <v>4</v>
      </c>
    </row>
    <row r="39" spans="1:8" ht="21" customHeight="1" thickBot="1" x14ac:dyDescent="0.7">
      <c r="A39" s="388"/>
      <c r="B39" s="389"/>
      <c r="C39" s="284" t="s">
        <v>93</v>
      </c>
      <c r="D39" s="274"/>
      <c r="E39" s="302"/>
      <c r="F39" s="219">
        <v>4</v>
      </c>
      <c r="G39" s="63">
        <f t="shared" si="0"/>
        <v>4</v>
      </c>
    </row>
    <row r="40" spans="1:8" ht="18.25" thickTop="1" thickBot="1" x14ac:dyDescent="0.7">
      <c r="A40" s="390" t="s">
        <v>45</v>
      </c>
      <c r="B40" s="310"/>
      <c r="C40" s="310"/>
      <c r="D40" s="275">
        <f>SUM(D38:D39)</f>
        <v>4</v>
      </c>
      <c r="E40" s="276">
        <f>SUM(E38:E39)</f>
        <v>4</v>
      </c>
      <c r="F40" s="221">
        <f>SUM(F38:F39)</f>
        <v>4</v>
      </c>
      <c r="G40" s="102">
        <f t="shared" si="0"/>
        <v>8</v>
      </c>
    </row>
    <row r="41" spans="1:8" s="7" customFormat="1" ht="20.149999999999999" customHeight="1" thickTop="1" thickBot="1" x14ac:dyDescent="0.85">
      <c r="A41" s="312" t="s">
        <v>91</v>
      </c>
      <c r="B41" s="313"/>
      <c r="C41" s="313"/>
      <c r="D41" s="277">
        <f>D33+D37+D40</f>
        <v>31</v>
      </c>
      <c r="E41" s="278">
        <f>E33+E37+E40</f>
        <v>33</v>
      </c>
      <c r="F41" s="223">
        <f>F33+F37+F40</f>
        <v>33</v>
      </c>
      <c r="G41" s="134">
        <f>G33+G37+G40</f>
        <v>64</v>
      </c>
      <c r="H41" s="119">
        <f>G41/18</f>
        <v>3.5555555555555554</v>
      </c>
    </row>
    <row r="42" spans="1:8" ht="14.5" thickTop="1" x14ac:dyDescent="0.65">
      <c r="G42" s="53"/>
      <c r="H42" s="132"/>
    </row>
  </sheetData>
  <mergeCells count="25">
    <mergeCell ref="A41:C41"/>
    <mergeCell ref="A30:B32"/>
    <mergeCell ref="A33:C33"/>
    <mergeCell ref="A34:B36"/>
    <mergeCell ref="A37:C37"/>
    <mergeCell ref="A38:B39"/>
    <mergeCell ref="A40:C40"/>
    <mergeCell ref="A29:C29"/>
    <mergeCell ref="A15:G15"/>
    <mergeCell ref="A17:A18"/>
    <mergeCell ref="B17:B18"/>
    <mergeCell ref="C17:C18"/>
    <mergeCell ref="D17:F17"/>
    <mergeCell ref="G17:G18"/>
    <mergeCell ref="A19:G19"/>
    <mergeCell ref="A20:A22"/>
    <mergeCell ref="B20:B22"/>
    <mergeCell ref="A25:A26"/>
    <mergeCell ref="B25:B26"/>
    <mergeCell ref="A14:G14"/>
    <mergeCell ref="A1:G1"/>
    <mergeCell ref="A2:G2"/>
    <mergeCell ref="A3:G3"/>
    <mergeCell ref="A4:G4"/>
    <mergeCell ref="A13:G13"/>
  </mergeCells>
  <pageMargins left="0.7" right="0.7" top="0.75" bottom="0.75" header="0.3" footer="0.3"/>
  <pageSetup paperSize="9" scale="82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6" zoomScale="120" zoomScaleNormal="120" zoomScaleSheetLayoutView="150" workbookViewId="0">
      <selection activeCell="I14" sqref="I14"/>
    </sheetView>
  </sheetViews>
  <sheetFormatPr defaultColWidth="8.86328125" defaultRowHeight="14.25" x14ac:dyDescent="0.65"/>
  <cols>
    <col min="1" max="1" width="4.7265625" style="34" customWidth="1"/>
    <col min="2" max="2" width="23.1328125" style="34" customWidth="1"/>
    <col min="3" max="3" width="41" style="34" customWidth="1"/>
    <col min="4" max="5" width="9.40625" style="50" customWidth="1"/>
    <col min="6" max="6" width="8.86328125" style="50"/>
    <col min="7" max="16384" width="8.86328125" style="34"/>
  </cols>
  <sheetData>
    <row r="1" spans="1:7" s="15" customFormat="1" ht="25.5" customHeight="1" x14ac:dyDescent="0.65">
      <c r="A1" s="345" t="s">
        <v>96</v>
      </c>
      <c r="B1" s="345"/>
      <c r="C1" s="345"/>
      <c r="D1" s="345"/>
      <c r="E1" s="345"/>
      <c r="F1" s="345"/>
    </row>
    <row r="2" spans="1:7" s="15" customFormat="1" ht="17.75" x14ac:dyDescent="0.65">
      <c r="A2" s="346" t="s">
        <v>46</v>
      </c>
      <c r="B2" s="346"/>
      <c r="C2" s="346"/>
      <c r="D2" s="346"/>
      <c r="E2" s="346"/>
      <c r="F2" s="346"/>
    </row>
    <row r="3" spans="1:7" s="15" customFormat="1" x14ac:dyDescent="0.65">
      <c r="A3" s="347" t="s">
        <v>47</v>
      </c>
      <c r="B3" s="347"/>
      <c r="C3" s="347"/>
      <c r="D3" s="347"/>
      <c r="E3" s="347"/>
      <c r="F3" s="347"/>
    </row>
    <row r="4" spans="1:7" s="15" customFormat="1" x14ac:dyDescent="0.65">
      <c r="A4" s="348" t="s">
        <v>48</v>
      </c>
      <c r="B4" s="348"/>
      <c r="C4" s="348"/>
      <c r="D4" s="348"/>
      <c r="E4" s="348"/>
      <c r="F4" s="348"/>
    </row>
    <row r="5" spans="1:7" s="15" customFormat="1" ht="15" x14ac:dyDescent="0.25">
      <c r="D5" s="53"/>
      <c r="E5" s="53"/>
      <c r="F5" s="53"/>
    </row>
    <row r="6" spans="1:7" s="36" customFormat="1" ht="15.25" x14ac:dyDescent="0.6">
      <c r="B6" s="35"/>
      <c r="D6" s="1"/>
      <c r="E6" s="1"/>
      <c r="F6" s="73" t="s">
        <v>23</v>
      </c>
      <c r="G6" s="27"/>
    </row>
    <row r="7" spans="1:7" s="36" customFormat="1" ht="15.25" x14ac:dyDescent="0.6">
      <c r="B7" s="49"/>
      <c r="D7" s="23"/>
      <c r="E7" s="23"/>
      <c r="F7" s="73" t="s">
        <v>25</v>
      </c>
      <c r="G7" s="27"/>
    </row>
    <row r="8" spans="1:7" s="36" customFormat="1" ht="15.75" x14ac:dyDescent="0.25">
      <c r="B8" s="49"/>
      <c r="D8" s="54"/>
      <c r="E8" s="54"/>
      <c r="F8" s="74"/>
      <c r="G8" s="27"/>
    </row>
    <row r="9" spans="1:7" s="36" customFormat="1" ht="15.25" x14ac:dyDescent="0.6">
      <c r="B9" s="49"/>
      <c r="D9" s="1"/>
      <c r="E9" s="1"/>
      <c r="F9" s="73" t="s">
        <v>24</v>
      </c>
      <c r="G9" s="27"/>
    </row>
    <row r="10" spans="1:7" s="36" customFormat="1" ht="15.25" x14ac:dyDescent="0.6">
      <c r="B10" s="35"/>
      <c r="D10" s="1"/>
      <c r="E10" s="1"/>
      <c r="F10" s="73" t="s">
        <v>82</v>
      </c>
      <c r="G10" s="27"/>
    </row>
    <row r="11" spans="1:7" s="36" customFormat="1" ht="15" x14ac:dyDescent="0.25">
      <c r="C11" s="3"/>
      <c r="D11" s="55"/>
      <c r="E11" s="55"/>
      <c r="F11" s="26"/>
      <c r="G11" s="27"/>
    </row>
    <row r="12" spans="1:7" s="15" customFormat="1" ht="15" x14ac:dyDescent="0.25">
      <c r="D12" s="53"/>
      <c r="E12" s="53"/>
      <c r="F12" s="53"/>
    </row>
    <row r="13" spans="1:7" s="15" customFormat="1" ht="15" x14ac:dyDescent="0.65">
      <c r="A13" s="349" t="s">
        <v>0</v>
      </c>
      <c r="B13" s="349"/>
      <c r="C13" s="349"/>
      <c r="D13" s="349"/>
      <c r="E13" s="349"/>
      <c r="F13" s="349"/>
    </row>
    <row r="14" spans="1:7" ht="15" x14ac:dyDescent="0.65">
      <c r="A14" s="393" t="s">
        <v>81</v>
      </c>
      <c r="B14" s="393"/>
      <c r="C14" s="393"/>
      <c r="D14" s="393"/>
      <c r="E14" s="393"/>
      <c r="F14" s="393"/>
    </row>
    <row r="15" spans="1:7" s="15" customFormat="1" ht="15.25" x14ac:dyDescent="0.65">
      <c r="A15" s="352" t="s">
        <v>51</v>
      </c>
      <c r="B15" s="352"/>
      <c r="C15" s="352"/>
      <c r="D15" s="352"/>
      <c r="E15" s="352"/>
      <c r="F15" s="352"/>
    </row>
    <row r="16" spans="1:7" s="15" customFormat="1" ht="16.5" thickBot="1" x14ac:dyDescent="0.3">
      <c r="A16" s="35"/>
      <c r="D16" s="53"/>
      <c r="E16" s="53"/>
      <c r="F16" s="53"/>
    </row>
    <row r="17" spans="1:6" s="15" customFormat="1" ht="20.149999999999999" customHeight="1" thickTop="1" x14ac:dyDescent="0.65">
      <c r="A17" s="353" t="s">
        <v>4</v>
      </c>
      <c r="B17" s="355" t="s">
        <v>5</v>
      </c>
      <c r="C17" s="357" t="s">
        <v>6</v>
      </c>
      <c r="D17" s="359" t="s">
        <v>42</v>
      </c>
      <c r="E17" s="361"/>
      <c r="F17" s="362" t="s">
        <v>7</v>
      </c>
    </row>
    <row r="18" spans="1:6" s="15" customFormat="1" ht="20.149999999999999" customHeight="1" thickBot="1" x14ac:dyDescent="0.7">
      <c r="A18" s="354"/>
      <c r="B18" s="356"/>
      <c r="C18" s="358"/>
      <c r="D18" s="180" t="s">
        <v>50</v>
      </c>
      <c r="E18" s="181" t="s">
        <v>85</v>
      </c>
      <c r="F18" s="363"/>
    </row>
    <row r="19" spans="1:6" s="56" customFormat="1" ht="20.149999999999999" customHeight="1" thickTop="1" thickBot="1" x14ac:dyDescent="0.7">
      <c r="A19" s="364" t="s">
        <v>27</v>
      </c>
      <c r="B19" s="365"/>
      <c r="C19" s="365"/>
      <c r="D19" s="366"/>
      <c r="E19" s="366"/>
      <c r="F19" s="367"/>
    </row>
    <row r="20" spans="1:6" ht="20.149999999999999" customHeight="1" thickTop="1" x14ac:dyDescent="0.65">
      <c r="A20" s="368" t="s">
        <v>8</v>
      </c>
      <c r="B20" s="371" t="s">
        <v>34</v>
      </c>
      <c r="C20" s="171" t="s">
        <v>9</v>
      </c>
      <c r="D20" s="182">
        <v>3</v>
      </c>
      <c r="E20" s="183">
        <v>3</v>
      </c>
      <c r="F20" s="77">
        <f>D20+E20</f>
        <v>6</v>
      </c>
    </row>
    <row r="21" spans="1:6" ht="20.149999999999999" customHeight="1" x14ac:dyDescent="0.65">
      <c r="A21" s="369"/>
      <c r="B21" s="372"/>
      <c r="C21" s="172" t="s">
        <v>10</v>
      </c>
      <c r="D21" s="184">
        <v>4</v>
      </c>
      <c r="E21" s="185">
        <v>4</v>
      </c>
      <c r="F21" s="95">
        <f t="shared" ref="F21:F40" si="0">D21+E21</f>
        <v>8</v>
      </c>
    </row>
    <row r="22" spans="1:6" ht="20.149999999999999" customHeight="1" thickBot="1" x14ac:dyDescent="0.7">
      <c r="A22" s="370"/>
      <c r="B22" s="373"/>
      <c r="C22" s="173" t="s">
        <v>68</v>
      </c>
      <c r="D22" s="186">
        <v>2</v>
      </c>
      <c r="E22" s="187">
        <v>2</v>
      </c>
      <c r="F22" s="97">
        <f t="shared" si="0"/>
        <v>4</v>
      </c>
    </row>
    <row r="23" spans="1:6" s="15" customFormat="1" ht="20.149999999999999" customHeight="1" thickBot="1" x14ac:dyDescent="0.7">
      <c r="A23" s="164" t="s">
        <v>11</v>
      </c>
      <c r="B23" s="167" t="s">
        <v>12</v>
      </c>
      <c r="C23" s="174" t="s">
        <v>69</v>
      </c>
      <c r="D23" s="188">
        <v>4</v>
      </c>
      <c r="E23" s="189">
        <v>4</v>
      </c>
      <c r="F23" s="66">
        <f t="shared" si="0"/>
        <v>8</v>
      </c>
    </row>
    <row r="24" spans="1:6" s="15" customFormat="1" ht="20.149999999999999" customHeight="1" thickTop="1" thickBot="1" x14ac:dyDescent="0.7">
      <c r="A24" s="165" t="s">
        <v>13</v>
      </c>
      <c r="B24" s="168" t="s">
        <v>15</v>
      </c>
      <c r="C24" s="175" t="s">
        <v>70</v>
      </c>
      <c r="D24" s="190">
        <v>1</v>
      </c>
      <c r="E24" s="191">
        <v>1</v>
      </c>
      <c r="F24" s="106">
        <f t="shared" si="0"/>
        <v>2</v>
      </c>
    </row>
    <row r="25" spans="1:6" s="15" customFormat="1" ht="20.149999999999999" customHeight="1" x14ac:dyDescent="0.65">
      <c r="A25" s="374" t="s">
        <v>14</v>
      </c>
      <c r="B25" s="376" t="s">
        <v>17</v>
      </c>
      <c r="C25" s="176" t="s">
        <v>71</v>
      </c>
      <c r="D25" s="192">
        <v>1</v>
      </c>
      <c r="E25" s="193">
        <v>1</v>
      </c>
      <c r="F25" s="67">
        <f t="shared" si="0"/>
        <v>2</v>
      </c>
    </row>
    <row r="26" spans="1:6" s="15" customFormat="1" ht="20.149999999999999" customHeight="1" thickBot="1" x14ac:dyDescent="0.7">
      <c r="A26" s="375"/>
      <c r="B26" s="377"/>
      <c r="C26" s="177" t="s">
        <v>72</v>
      </c>
      <c r="D26" s="194">
        <v>1</v>
      </c>
      <c r="E26" s="195">
        <v>1</v>
      </c>
      <c r="F26" s="97">
        <f t="shared" si="0"/>
        <v>2</v>
      </c>
    </row>
    <row r="27" spans="1:6" s="15" customFormat="1" ht="18.75" customHeight="1" thickBot="1" x14ac:dyDescent="0.7">
      <c r="A27" s="166" t="s">
        <v>16</v>
      </c>
      <c r="B27" s="169" t="s">
        <v>20</v>
      </c>
      <c r="C27" s="178" t="s">
        <v>73</v>
      </c>
      <c r="D27" s="196">
        <v>3</v>
      </c>
      <c r="E27" s="197">
        <v>3</v>
      </c>
      <c r="F27" s="66">
        <f t="shared" si="0"/>
        <v>6</v>
      </c>
    </row>
    <row r="28" spans="1:6" s="15" customFormat="1" ht="20.149999999999999" customHeight="1" thickTop="1" thickBot="1" x14ac:dyDescent="0.7">
      <c r="A28" s="166" t="s">
        <v>18</v>
      </c>
      <c r="B28" s="170" t="s">
        <v>79</v>
      </c>
      <c r="C28" s="179" t="s">
        <v>54</v>
      </c>
      <c r="D28" s="198">
        <v>1</v>
      </c>
      <c r="E28" s="199">
        <v>1</v>
      </c>
      <c r="F28" s="51">
        <f t="shared" si="0"/>
        <v>2</v>
      </c>
    </row>
    <row r="29" spans="1:6" s="61" customFormat="1" ht="21" customHeight="1" thickTop="1" thickBot="1" x14ac:dyDescent="0.7">
      <c r="A29" s="350" t="s">
        <v>21</v>
      </c>
      <c r="B29" s="351"/>
      <c r="C29" s="351"/>
      <c r="D29" s="200">
        <f>SUM(D20:D28)</f>
        <v>20</v>
      </c>
      <c r="E29" s="201">
        <f>SUM(E20:E28)</f>
        <v>20</v>
      </c>
      <c r="F29" s="41">
        <f t="shared" si="0"/>
        <v>40</v>
      </c>
    </row>
    <row r="30" spans="1:6" s="33" customFormat="1" ht="21" customHeight="1" thickTop="1" x14ac:dyDescent="0.65">
      <c r="A30" s="378" t="s">
        <v>52</v>
      </c>
      <c r="B30" s="379"/>
      <c r="C30" s="120" t="s">
        <v>9</v>
      </c>
      <c r="D30" s="202">
        <v>1</v>
      </c>
      <c r="E30" s="203">
        <v>1</v>
      </c>
      <c r="F30" s="51">
        <f t="shared" si="0"/>
        <v>2</v>
      </c>
    </row>
    <row r="31" spans="1:6" s="33" customFormat="1" ht="21" customHeight="1" x14ac:dyDescent="0.65">
      <c r="A31" s="380"/>
      <c r="B31" s="381"/>
      <c r="C31" s="121" t="s">
        <v>54</v>
      </c>
      <c r="D31" s="204">
        <v>1</v>
      </c>
      <c r="E31" s="205">
        <v>1</v>
      </c>
      <c r="F31" s="98">
        <f t="shared" si="0"/>
        <v>2</v>
      </c>
    </row>
    <row r="32" spans="1:6" s="33" customFormat="1" ht="21" customHeight="1" thickBot="1" x14ac:dyDescent="0.7">
      <c r="A32" s="382"/>
      <c r="B32" s="383"/>
      <c r="C32" s="145" t="s">
        <v>72</v>
      </c>
      <c r="D32" s="206">
        <v>1</v>
      </c>
      <c r="E32" s="207">
        <v>1</v>
      </c>
      <c r="F32" s="62">
        <f t="shared" si="0"/>
        <v>2</v>
      </c>
    </row>
    <row r="33" spans="1:7" ht="35.25" customHeight="1" thickTop="1" thickBot="1" x14ac:dyDescent="0.7">
      <c r="A33" s="350" t="s">
        <v>43</v>
      </c>
      <c r="B33" s="351"/>
      <c r="C33" s="351"/>
      <c r="D33" s="200">
        <f>D29+D30+D31+D32</f>
        <v>23</v>
      </c>
      <c r="E33" s="201">
        <f>E29+E30+E31+E32</f>
        <v>23</v>
      </c>
      <c r="F33" s="41">
        <f t="shared" si="0"/>
        <v>46</v>
      </c>
    </row>
    <row r="34" spans="1:7" s="33" customFormat="1" ht="21" customHeight="1" thickTop="1" x14ac:dyDescent="0.65">
      <c r="A34" s="378" t="s">
        <v>53</v>
      </c>
      <c r="B34" s="379"/>
      <c r="C34" s="154" t="s">
        <v>74</v>
      </c>
      <c r="D34" s="208">
        <v>3</v>
      </c>
      <c r="E34" s="209">
        <v>3</v>
      </c>
      <c r="F34" s="51">
        <f t="shared" si="0"/>
        <v>6</v>
      </c>
    </row>
    <row r="35" spans="1:7" s="33" customFormat="1" ht="21" customHeight="1" x14ac:dyDescent="0.65">
      <c r="A35" s="380"/>
      <c r="B35" s="381"/>
      <c r="C35" s="155" t="s">
        <v>40</v>
      </c>
      <c r="D35" s="210">
        <v>1</v>
      </c>
      <c r="E35" s="211">
        <v>1</v>
      </c>
      <c r="F35" s="98">
        <f t="shared" si="0"/>
        <v>2</v>
      </c>
    </row>
    <row r="36" spans="1:7" s="33" customFormat="1" ht="35.25" customHeight="1" thickBot="1" x14ac:dyDescent="0.7">
      <c r="A36" s="382"/>
      <c r="B36" s="383"/>
      <c r="C36" s="156" t="s">
        <v>75</v>
      </c>
      <c r="D36" s="212">
        <v>2</v>
      </c>
      <c r="E36" s="213">
        <v>2</v>
      </c>
      <c r="F36" s="62">
        <f t="shared" si="0"/>
        <v>4</v>
      </c>
    </row>
    <row r="37" spans="1:7" ht="21" customHeight="1" thickTop="1" thickBot="1" x14ac:dyDescent="0.7">
      <c r="A37" s="384" t="s">
        <v>39</v>
      </c>
      <c r="B37" s="385"/>
      <c r="C37" s="385"/>
      <c r="D37" s="214">
        <f>SUM(D34:D36)</f>
        <v>6</v>
      </c>
      <c r="E37" s="215">
        <f>SUM(E34:E36)</f>
        <v>6</v>
      </c>
      <c r="F37" s="100">
        <f t="shared" si="0"/>
        <v>12</v>
      </c>
    </row>
    <row r="38" spans="1:7" ht="21" customHeight="1" thickTop="1" x14ac:dyDescent="0.65">
      <c r="A38" s="386" t="s">
        <v>44</v>
      </c>
      <c r="B38" s="391"/>
      <c r="C38" s="152" t="s">
        <v>92</v>
      </c>
      <c r="D38" s="216">
        <v>4</v>
      </c>
      <c r="E38" s="217"/>
      <c r="F38" s="108">
        <f t="shared" si="0"/>
        <v>4</v>
      </c>
    </row>
    <row r="39" spans="1:7" ht="21" customHeight="1" thickBot="1" x14ac:dyDescent="0.7">
      <c r="A39" s="388"/>
      <c r="B39" s="392"/>
      <c r="C39" s="149" t="s">
        <v>93</v>
      </c>
      <c r="D39" s="218"/>
      <c r="E39" s="219">
        <v>4</v>
      </c>
      <c r="F39" s="63">
        <f t="shared" si="0"/>
        <v>4</v>
      </c>
    </row>
    <row r="40" spans="1:7" ht="18.25" thickTop="1" thickBot="1" x14ac:dyDescent="0.7">
      <c r="A40" s="390" t="s">
        <v>45</v>
      </c>
      <c r="B40" s="310"/>
      <c r="C40" s="311"/>
      <c r="D40" s="220">
        <f>SUM(D38:D39)</f>
        <v>4</v>
      </c>
      <c r="E40" s="221">
        <f>SUM(E38:E39)</f>
        <v>4</v>
      </c>
      <c r="F40" s="102">
        <f t="shared" si="0"/>
        <v>8</v>
      </c>
    </row>
    <row r="41" spans="1:7" s="7" customFormat="1" ht="20.149999999999999" customHeight="1" thickTop="1" thickBot="1" x14ac:dyDescent="0.85">
      <c r="A41" s="312" t="s">
        <v>91</v>
      </c>
      <c r="B41" s="313"/>
      <c r="C41" s="313"/>
      <c r="D41" s="222">
        <f>D33+D37+D40</f>
        <v>33</v>
      </c>
      <c r="E41" s="223">
        <f>E33+E37+E40</f>
        <v>33</v>
      </c>
      <c r="F41" s="134">
        <f>F33+F37+F40</f>
        <v>66</v>
      </c>
      <c r="G41" s="119">
        <f>F41/18</f>
        <v>3.6666666666666665</v>
      </c>
    </row>
    <row r="42" spans="1:7" ht="14.5" thickTop="1" x14ac:dyDescent="0.65">
      <c r="F42" s="53"/>
      <c r="G42" s="132"/>
    </row>
  </sheetData>
  <mergeCells count="25">
    <mergeCell ref="A14:F14"/>
    <mergeCell ref="A1:F1"/>
    <mergeCell ref="A2:F2"/>
    <mergeCell ref="A3:F3"/>
    <mergeCell ref="A4:F4"/>
    <mergeCell ref="A13:F13"/>
    <mergeCell ref="A19:F19"/>
    <mergeCell ref="A20:A22"/>
    <mergeCell ref="B20:B22"/>
    <mergeCell ref="A15:F15"/>
    <mergeCell ref="A17:A18"/>
    <mergeCell ref="B17:B18"/>
    <mergeCell ref="C17:C18"/>
    <mergeCell ref="F17:F18"/>
    <mergeCell ref="D17:E17"/>
    <mergeCell ref="A41:C41"/>
    <mergeCell ref="A38:B39"/>
    <mergeCell ref="A40:C40"/>
    <mergeCell ref="A25:A26"/>
    <mergeCell ref="B25:B26"/>
    <mergeCell ref="A30:B32"/>
    <mergeCell ref="A34:B36"/>
    <mergeCell ref="A33:C33"/>
    <mergeCell ref="A37:C37"/>
    <mergeCell ref="A29:C29"/>
  </mergeCells>
  <pageMargins left="0.78740157480314965" right="0.19685039370078741" top="0.19685039370078741" bottom="0.1968503937007874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2"/>
  <sheetViews>
    <sheetView view="pageBreakPreview" topLeftCell="A31" zoomScale="93" zoomScaleNormal="100" zoomScaleSheetLayoutView="93" workbookViewId="0">
      <selection activeCell="J1" sqref="J1"/>
    </sheetView>
  </sheetViews>
  <sheetFormatPr defaultColWidth="8.86328125" defaultRowHeight="14.25" x14ac:dyDescent="0.65"/>
  <cols>
    <col min="1" max="1" width="4.7265625" style="34" customWidth="1"/>
    <col min="2" max="2" width="23.1328125" style="34" customWidth="1"/>
    <col min="3" max="3" width="41" style="34" customWidth="1"/>
    <col min="4" max="5" width="9.40625" style="50" customWidth="1"/>
    <col min="6" max="6" width="8.86328125" style="50"/>
    <col min="7" max="16384" width="8.86328125" style="34"/>
  </cols>
  <sheetData>
    <row r="1" spans="1:7" s="15" customFormat="1" ht="25.5" customHeight="1" x14ac:dyDescent="0.65">
      <c r="A1" s="345" t="s">
        <v>96</v>
      </c>
      <c r="B1" s="345"/>
      <c r="C1" s="345"/>
      <c r="D1" s="345"/>
      <c r="E1" s="345"/>
      <c r="F1" s="345"/>
    </row>
    <row r="2" spans="1:7" s="15" customFormat="1" ht="17.75" x14ac:dyDescent="0.65">
      <c r="A2" s="346" t="s">
        <v>46</v>
      </c>
      <c r="B2" s="346"/>
      <c r="C2" s="346"/>
      <c r="D2" s="346"/>
      <c r="E2" s="346"/>
      <c r="F2" s="346"/>
    </row>
    <row r="3" spans="1:7" s="15" customFormat="1" x14ac:dyDescent="0.65">
      <c r="A3" s="347" t="s">
        <v>47</v>
      </c>
      <c r="B3" s="347"/>
      <c r="C3" s="347"/>
      <c r="D3" s="347"/>
      <c r="E3" s="347"/>
      <c r="F3" s="347"/>
    </row>
    <row r="4" spans="1:7" s="15" customFormat="1" x14ac:dyDescent="0.65">
      <c r="A4" s="348" t="s">
        <v>48</v>
      </c>
      <c r="B4" s="348"/>
      <c r="C4" s="348"/>
      <c r="D4" s="348"/>
      <c r="E4" s="348"/>
      <c r="F4" s="348"/>
    </row>
    <row r="5" spans="1:7" s="15" customFormat="1" ht="15" x14ac:dyDescent="0.25">
      <c r="D5" s="53"/>
      <c r="E5" s="53"/>
      <c r="F5" s="53"/>
    </row>
    <row r="6" spans="1:7" s="36" customFormat="1" ht="15.25" x14ac:dyDescent="0.6">
      <c r="B6" s="245"/>
      <c r="D6" s="1"/>
      <c r="E6" s="1"/>
      <c r="F6" s="73" t="s">
        <v>23</v>
      </c>
      <c r="G6" s="27"/>
    </row>
    <row r="7" spans="1:7" s="36" customFormat="1" ht="15.25" x14ac:dyDescent="0.6">
      <c r="B7" s="49"/>
      <c r="D7" s="23"/>
      <c r="E7" s="23"/>
      <c r="F7" s="73" t="s">
        <v>25</v>
      </c>
      <c r="G7" s="27"/>
    </row>
    <row r="8" spans="1:7" s="36" customFormat="1" ht="15.75" x14ac:dyDescent="0.25">
      <c r="B8" s="49"/>
      <c r="D8" s="54"/>
      <c r="E8" s="54"/>
      <c r="F8" s="74"/>
      <c r="G8" s="27"/>
    </row>
    <row r="9" spans="1:7" s="36" customFormat="1" ht="15.25" x14ac:dyDescent="0.6">
      <c r="B9" s="49"/>
      <c r="D9" s="1"/>
      <c r="E9" s="1"/>
      <c r="F9" s="73" t="s">
        <v>24</v>
      </c>
      <c r="G9" s="27"/>
    </row>
    <row r="10" spans="1:7" s="36" customFormat="1" ht="15.25" x14ac:dyDescent="0.6">
      <c r="B10" s="245"/>
      <c r="D10" s="1"/>
      <c r="E10" s="1"/>
      <c r="F10" s="73" t="s">
        <v>82</v>
      </c>
      <c r="G10" s="27"/>
    </row>
    <row r="11" spans="1:7" s="36" customFormat="1" ht="15" x14ac:dyDescent="0.25">
      <c r="C11" s="3"/>
      <c r="D11" s="55"/>
      <c r="E11" s="55"/>
      <c r="F11" s="26"/>
      <c r="G11" s="27"/>
    </row>
    <row r="12" spans="1:7" s="15" customFormat="1" ht="15" x14ac:dyDescent="0.25">
      <c r="D12" s="53"/>
      <c r="E12" s="53"/>
      <c r="F12" s="53"/>
    </row>
    <row r="13" spans="1:7" s="15" customFormat="1" ht="15" x14ac:dyDescent="0.65">
      <c r="A13" s="349" t="s">
        <v>0</v>
      </c>
      <c r="B13" s="349"/>
      <c r="C13" s="349"/>
      <c r="D13" s="349"/>
      <c r="E13" s="349"/>
      <c r="F13" s="349"/>
    </row>
    <row r="14" spans="1:7" ht="15" x14ac:dyDescent="0.65">
      <c r="A14" s="344" t="s">
        <v>81</v>
      </c>
      <c r="B14" s="344"/>
      <c r="C14" s="344"/>
      <c r="D14" s="344"/>
      <c r="E14" s="344"/>
      <c r="F14" s="344"/>
    </row>
    <row r="15" spans="1:7" s="15" customFormat="1" ht="15.25" x14ac:dyDescent="0.65">
      <c r="A15" s="352" t="s">
        <v>51</v>
      </c>
      <c r="B15" s="352"/>
      <c r="C15" s="352"/>
      <c r="D15" s="352"/>
      <c r="E15" s="352"/>
      <c r="F15" s="352"/>
    </row>
    <row r="16" spans="1:7" s="15" customFormat="1" ht="16.5" thickBot="1" x14ac:dyDescent="0.3">
      <c r="A16" s="245"/>
      <c r="D16" s="53"/>
      <c r="E16" s="53"/>
      <c r="F16" s="53"/>
    </row>
    <row r="17" spans="1:6" s="15" customFormat="1" ht="20.149999999999999" customHeight="1" thickTop="1" x14ac:dyDescent="0.65">
      <c r="A17" s="353" t="s">
        <v>4</v>
      </c>
      <c r="B17" s="355" t="s">
        <v>5</v>
      </c>
      <c r="C17" s="357" t="s">
        <v>6</v>
      </c>
      <c r="D17" s="359" t="s">
        <v>42</v>
      </c>
      <c r="E17" s="361"/>
      <c r="F17" s="362" t="s">
        <v>7</v>
      </c>
    </row>
    <row r="18" spans="1:6" s="15" customFormat="1" ht="20.149999999999999" customHeight="1" thickBot="1" x14ac:dyDescent="0.7">
      <c r="A18" s="354"/>
      <c r="B18" s="356"/>
      <c r="C18" s="358"/>
      <c r="D18" s="247" t="s">
        <v>97</v>
      </c>
      <c r="E18" s="181" t="s">
        <v>85</v>
      </c>
      <c r="F18" s="363"/>
    </row>
    <row r="19" spans="1:6" s="56" customFormat="1" ht="20.149999999999999" customHeight="1" thickTop="1" thickBot="1" x14ac:dyDescent="0.7">
      <c r="A19" s="364" t="s">
        <v>27</v>
      </c>
      <c r="B19" s="365"/>
      <c r="C19" s="365"/>
      <c r="D19" s="366"/>
      <c r="E19" s="366"/>
      <c r="F19" s="367"/>
    </row>
    <row r="20" spans="1:6" ht="20.149999999999999" customHeight="1" thickTop="1" x14ac:dyDescent="0.65">
      <c r="A20" s="368" t="s">
        <v>8</v>
      </c>
      <c r="B20" s="371" t="s">
        <v>34</v>
      </c>
      <c r="C20" s="248" t="s">
        <v>9</v>
      </c>
      <c r="D20" s="279">
        <v>3</v>
      </c>
      <c r="E20" s="183">
        <v>3</v>
      </c>
      <c r="F20" s="77">
        <f t="shared" ref="F20:F40" si="0">D20+E20</f>
        <v>6</v>
      </c>
    </row>
    <row r="21" spans="1:6" ht="20.149999999999999" customHeight="1" x14ac:dyDescent="0.65">
      <c r="A21" s="369"/>
      <c r="B21" s="372"/>
      <c r="C21" s="249" t="s">
        <v>10</v>
      </c>
      <c r="D21" s="260">
        <v>3</v>
      </c>
      <c r="E21" s="185">
        <v>4</v>
      </c>
      <c r="F21" s="95">
        <f t="shared" si="0"/>
        <v>7</v>
      </c>
    </row>
    <row r="22" spans="1:6" ht="20.149999999999999" customHeight="1" thickBot="1" x14ac:dyDescent="0.7">
      <c r="A22" s="370"/>
      <c r="B22" s="373"/>
      <c r="C22" s="250" t="s">
        <v>68</v>
      </c>
      <c r="D22" s="261">
        <v>2</v>
      </c>
      <c r="E22" s="187">
        <v>2</v>
      </c>
      <c r="F22" s="97">
        <f t="shared" si="0"/>
        <v>4</v>
      </c>
    </row>
    <row r="23" spans="1:6" s="15" customFormat="1" ht="20.149999999999999" customHeight="1" thickBot="1" x14ac:dyDescent="0.7">
      <c r="A23" s="241" t="s">
        <v>11</v>
      </c>
      <c r="B23" s="243" t="s">
        <v>12</v>
      </c>
      <c r="C23" s="251" t="s">
        <v>69</v>
      </c>
      <c r="D23" s="262">
        <v>3</v>
      </c>
      <c r="E23" s="189">
        <v>4</v>
      </c>
      <c r="F23" s="57">
        <f t="shared" si="0"/>
        <v>7</v>
      </c>
    </row>
    <row r="24" spans="1:6" s="15" customFormat="1" ht="20.149999999999999" customHeight="1" thickBot="1" x14ac:dyDescent="0.7">
      <c r="A24" s="246" t="s">
        <v>13</v>
      </c>
      <c r="B24" s="168" t="s">
        <v>15</v>
      </c>
      <c r="C24" s="252" t="s">
        <v>70</v>
      </c>
      <c r="D24" s="263">
        <v>2</v>
      </c>
      <c r="E24" s="240">
        <v>1</v>
      </c>
      <c r="F24" s="29">
        <f t="shared" si="0"/>
        <v>3</v>
      </c>
    </row>
    <row r="25" spans="1:6" s="15" customFormat="1" ht="20.149999999999999" customHeight="1" x14ac:dyDescent="0.65">
      <c r="A25" s="374" t="s">
        <v>14</v>
      </c>
      <c r="B25" s="376" t="s">
        <v>17</v>
      </c>
      <c r="C25" s="253" t="s">
        <v>71</v>
      </c>
      <c r="D25" s="264">
        <v>2</v>
      </c>
      <c r="E25" s="193">
        <v>1</v>
      </c>
      <c r="F25" s="67">
        <f t="shared" si="0"/>
        <v>3</v>
      </c>
    </row>
    <row r="26" spans="1:6" s="15" customFormat="1" ht="20.149999999999999" customHeight="1" thickBot="1" x14ac:dyDescent="0.7">
      <c r="A26" s="375"/>
      <c r="B26" s="377"/>
      <c r="C26" s="254" t="s">
        <v>72</v>
      </c>
      <c r="D26" s="261">
        <v>1</v>
      </c>
      <c r="E26" s="195">
        <v>1</v>
      </c>
      <c r="F26" s="97">
        <f t="shared" si="0"/>
        <v>2</v>
      </c>
    </row>
    <row r="27" spans="1:6" s="15" customFormat="1" ht="18.75" customHeight="1" thickBot="1" x14ac:dyDescent="0.7">
      <c r="A27" s="242" t="s">
        <v>16</v>
      </c>
      <c r="B27" s="244" t="s">
        <v>20</v>
      </c>
      <c r="C27" s="255" t="s">
        <v>73</v>
      </c>
      <c r="D27" s="265">
        <v>3</v>
      </c>
      <c r="E27" s="197">
        <v>3</v>
      </c>
      <c r="F27" s="66">
        <f t="shared" si="0"/>
        <v>6</v>
      </c>
    </row>
    <row r="28" spans="1:6" s="15" customFormat="1" ht="20.149999999999999" customHeight="1" thickTop="1" thickBot="1" x14ac:dyDescent="0.7">
      <c r="A28" s="242" t="s">
        <v>18</v>
      </c>
      <c r="B28" s="170" t="s">
        <v>79</v>
      </c>
      <c r="C28" s="256" t="s">
        <v>54</v>
      </c>
      <c r="D28" s="265">
        <v>2</v>
      </c>
      <c r="E28" s="199">
        <v>1</v>
      </c>
      <c r="F28" s="51">
        <f t="shared" si="0"/>
        <v>3</v>
      </c>
    </row>
    <row r="29" spans="1:6" s="61" customFormat="1" ht="21" customHeight="1" thickTop="1" thickBot="1" x14ac:dyDescent="0.7">
      <c r="A29" s="350" t="s">
        <v>21</v>
      </c>
      <c r="B29" s="351"/>
      <c r="C29" s="351"/>
      <c r="D29" s="266">
        <f>SUM(D20:D28)</f>
        <v>21</v>
      </c>
      <c r="E29" s="201">
        <f>SUM(E20:E28)</f>
        <v>20</v>
      </c>
      <c r="F29" s="41">
        <f t="shared" si="0"/>
        <v>41</v>
      </c>
    </row>
    <row r="30" spans="1:6" s="33" customFormat="1" ht="21" customHeight="1" thickTop="1" x14ac:dyDescent="0.65">
      <c r="A30" s="378" t="s">
        <v>52</v>
      </c>
      <c r="B30" s="379"/>
      <c r="C30" s="257" t="s">
        <v>9</v>
      </c>
      <c r="D30" s="268"/>
      <c r="E30" s="203">
        <v>1</v>
      </c>
      <c r="F30" s="51">
        <f t="shared" si="0"/>
        <v>1</v>
      </c>
    </row>
    <row r="31" spans="1:6" s="33" customFormat="1" ht="21" customHeight="1" x14ac:dyDescent="0.65">
      <c r="A31" s="380"/>
      <c r="B31" s="381"/>
      <c r="C31" s="258" t="s">
        <v>54</v>
      </c>
      <c r="D31" s="269"/>
      <c r="E31" s="205">
        <v>1</v>
      </c>
      <c r="F31" s="98">
        <f t="shared" si="0"/>
        <v>1</v>
      </c>
    </row>
    <row r="32" spans="1:6" s="33" customFormat="1" ht="21" customHeight="1" thickBot="1" x14ac:dyDescent="0.7">
      <c r="A32" s="382"/>
      <c r="B32" s="383"/>
      <c r="C32" s="259" t="s">
        <v>72</v>
      </c>
      <c r="D32" s="270"/>
      <c r="E32" s="207">
        <v>1</v>
      </c>
      <c r="F32" s="62">
        <f t="shared" si="0"/>
        <v>1</v>
      </c>
    </row>
    <row r="33" spans="1:7" ht="35.25" customHeight="1" thickTop="1" thickBot="1" x14ac:dyDescent="0.7">
      <c r="A33" s="350" t="s">
        <v>43</v>
      </c>
      <c r="B33" s="351"/>
      <c r="C33" s="351"/>
      <c r="D33" s="266">
        <f>D29+D30+D31+D32</f>
        <v>21</v>
      </c>
      <c r="E33" s="201">
        <f>E29+E30+E31+E32</f>
        <v>23</v>
      </c>
      <c r="F33" s="41">
        <f>D33+E33</f>
        <v>44</v>
      </c>
    </row>
    <row r="34" spans="1:7" s="33" customFormat="1" ht="21" customHeight="1" thickTop="1" x14ac:dyDescent="0.65">
      <c r="A34" s="378" t="s">
        <v>53</v>
      </c>
      <c r="B34" s="379"/>
      <c r="C34" s="280" t="s">
        <v>74</v>
      </c>
      <c r="D34" s="268">
        <v>3</v>
      </c>
      <c r="E34" s="209">
        <v>3</v>
      </c>
      <c r="F34" s="51">
        <f t="shared" si="0"/>
        <v>6</v>
      </c>
    </row>
    <row r="35" spans="1:7" s="33" customFormat="1" ht="21" customHeight="1" x14ac:dyDescent="0.65">
      <c r="A35" s="380"/>
      <c r="B35" s="381"/>
      <c r="C35" s="281" t="s">
        <v>40</v>
      </c>
      <c r="D35" s="269">
        <v>1</v>
      </c>
      <c r="E35" s="211">
        <v>1</v>
      </c>
      <c r="F35" s="98">
        <f t="shared" si="0"/>
        <v>2</v>
      </c>
    </row>
    <row r="36" spans="1:7" s="33" customFormat="1" ht="35.25" customHeight="1" thickBot="1" x14ac:dyDescent="0.7">
      <c r="A36" s="382"/>
      <c r="B36" s="383"/>
      <c r="C36" s="282" t="s">
        <v>75</v>
      </c>
      <c r="D36" s="270">
        <v>2</v>
      </c>
      <c r="E36" s="213">
        <v>2</v>
      </c>
      <c r="F36" s="62">
        <f t="shared" si="0"/>
        <v>4</v>
      </c>
    </row>
    <row r="37" spans="1:7" ht="21" customHeight="1" thickTop="1" thickBot="1" x14ac:dyDescent="0.7">
      <c r="A37" s="384" t="s">
        <v>39</v>
      </c>
      <c r="B37" s="385"/>
      <c r="C37" s="385"/>
      <c r="D37" s="271">
        <f>SUM(D34:D36)</f>
        <v>6</v>
      </c>
      <c r="E37" s="215">
        <f>SUM(E34:E36)</f>
        <v>6</v>
      </c>
      <c r="F37" s="100">
        <f>D37+E37</f>
        <v>12</v>
      </c>
    </row>
    <row r="38" spans="1:7" ht="21" customHeight="1" thickTop="1" x14ac:dyDescent="0.65">
      <c r="A38" s="386" t="s">
        <v>44</v>
      </c>
      <c r="B38" s="387"/>
      <c r="C38" s="283" t="s">
        <v>92</v>
      </c>
      <c r="D38" s="273">
        <v>4</v>
      </c>
      <c r="E38" s="217"/>
      <c r="F38" s="108">
        <f t="shared" si="0"/>
        <v>4</v>
      </c>
    </row>
    <row r="39" spans="1:7" ht="21" customHeight="1" thickBot="1" x14ac:dyDescent="0.7">
      <c r="A39" s="388"/>
      <c r="B39" s="389"/>
      <c r="C39" s="284" t="s">
        <v>93</v>
      </c>
      <c r="D39" s="274"/>
      <c r="E39" s="219">
        <v>4</v>
      </c>
      <c r="F39" s="63">
        <f t="shared" si="0"/>
        <v>4</v>
      </c>
    </row>
    <row r="40" spans="1:7" ht="18.25" thickTop="1" thickBot="1" x14ac:dyDescent="0.7">
      <c r="A40" s="390" t="s">
        <v>45</v>
      </c>
      <c r="B40" s="310"/>
      <c r="C40" s="310"/>
      <c r="D40" s="275">
        <f>SUM(D38:D39)</f>
        <v>4</v>
      </c>
      <c r="E40" s="221">
        <f>SUM(E38:E39)</f>
        <v>4</v>
      </c>
      <c r="F40" s="102">
        <f t="shared" si="0"/>
        <v>8</v>
      </c>
    </row>
    <row r="41" spans="1:7" s="7" customFormat="1" ht="20.149999999999999" customHeight="1" thickTop="1" thickBot="1" x14ac:dyDescent="0.85">
      <c r="A41" s="312" t="s">
        <v>91</v>
      </c>
      <c r="B41" s="313"/>
      <c r="C41" s="313"/>
      <c r="D41" s="277">
        <f>D33+D37+D40</f>
        <v>31</v>
      </c>
      <c r="E41" s="223">
        <f>E33+E37+E40</f>
        <v>33</v>
      </c>
      <c r="F41" s="134">
        <f>F33+F37+F40</f>
        <v>64</v>
      </c>
      <c r="G41" s="119">
        <f>F41/18</f>
        <v>3.5555555555555554</v>
      </c>
    </row>
    <row r="42" spans="1:7" ht="14.5" thickTop="1" x14ac:dyDescent="0.65">
      <c r="F42" s="53"/>
      <c r="G42" s="132"/>
    </row>
  </sheetData>
  <mergeCells count="25">
    <mergeCell ref="A41:C41"/>
    <mergeCell ref="A30:B32"/>
    <mergeCell ref="A33:C33"/>
    <mergeCell ref="A34:B36"/>
    <mergeCell ref="A37:C37"/>
    <mergeCell ref="A38:B39"/>
    <mergeCell ref="A40:C40"/>
    <mergeCell ref="A29:C29"/>
    <mergeCell ref="A15:F15"/>
    <mergeCell ref="A17:A18"/>
    <mergeCell ref="B17:B18"/>
    <mergeCell ref="C17:C18"/>
    <mergeCell ref="D17:E17"/>
    <mergeCell ref="F17:F18"/>
    <mergeCell ref="A19:F19"/>
    <mergeCell ref="A20:A22"/>
    <mergeCell ref="B20:B22"/>
    <mergeCell ref="A25:A26"/>
    <mergeCell ref="B25:B26"/>
    <mergeCell ref="A14:F14"/>
    <mergeCell ref="A1:F1"/>
    <mergeCell ref="A2:F2"/>
    <mergeCell ref="A3:F3"/>
    <mergeCell ref="A4:F4"/>
    <mergeCell ref="A13:F1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7"/>
  <sheetViews>
    <sheetView view="pageBreakPreview" topLeftCell="A43" zoomScale="120" zoomScaleNormal="120" zoomScaleSheetLayoutView="120" workbookViewId="0">
      <selection activeCell="H35" sqref="H35"/>
    </sheetView>
  </sheetViews>
  <sheetFormatPr defaultRowHeight="14.25" x14ac:dyDescent="0.65"/>
  <cols>
    <col min="1" max="1" width="5.7265625" customWidth="1"/>
    <col min="2" max="2" width="26.86328125" customWidth="1"/>
    <col min="3" max="3" width="39.86328125" customWidth="1"/>
    <col min="4" max="5" width="11.40625" customWidth="1"/>
    <col min="6" max="6" width="11.26953125" customWidth="1"/>
  </cols>
  <sheetData>
    <row r="1" spans="1:8" ht="15" customHeight="1" x14ac:dyDescent="0.65">
      <c r="A1" s="3"/>
      <c r="B1" s="39"/>
      <c r="C1" s="1"/>
      <c r="D1" s="1" t="s">
        <v>23</v>
      </c>
      <c r="E1" s="1"/>
      <c r="F1" s="24"/>
    </row>
    <row r="2" spans="1:8" ht="15" customHeight="1" x14ac:dyDescent="0.65">
      <c r="A2" s="3"/>
      <c r="B2" s="78"/>
      <c r="C2" s="25"/>
      <c r="D2" s="23" t="s">
        <v>25</v>
      </c>
      <c r="E2" s="1"/>
      <c r="F2" s="1"/>
    </row>
    <row r="3" spans="1:8" ht="15.75" customHeight="1" x14ac:dyDescent="0.25">
      <c r="A3" s="3"/>
      <c r="B3" s="78"/>
      <c r="C3" s="1"/>
      <c r="D3" s="25"/>
      <c r="E3" s="25"/>
      <c r="F3" s="24"/>
    </row>
    <row r="4" spans="1:8" ht="15.75" customHeight="1" x14ac:dyDescent="0.65">
      <c r="A4" s="3"/>
      <c r="B4" s="78"/>
      <c r="D4" s="1" t="s">
        <v>24</v>
      </c>
      <c r="E4" s="1"/>
      <c r="F4" s="1"/>
    </row>
    <row r="5" spans="1:8" s="4" customFormat="1" ht="15.75" customHeight="1" x14ac:dyDescent="0.65">
      <c r="A5" s="56"/>
      <c r="B5" s="72"/>
      <c r="D5" s="1" t="s">
        <v>82</v>
      </c>
      <c r="E5" s="1"/>
      <c r="F5" s="1"/>
    </row>
    <row r="6" spans="1:8" ht="15" x14ac:dyDescent="0.25">
      <c r="A6" s="3"/>
      <c r="B6" s="40"/>
      <c r="C6" s="3"/>
      <c r="D6" s="3"/>
      <c r="E6" s="3"/>
      <c r="F6" s="25"/>
    </row>
    <row r="7" spans="1:8" ht="15" x14ac:dyDescent="0.65">
      <c r="A7" s="341" t="s">
        <v>0</v>
      </c>
      <c r="B7" s="341"/>
      <c r="C7" s="341"/>
      <c r="D7" s="341"/>
      <c r="E7" s="341"/>
      <c r="F7" s="341"/>
    </row>
    <row r="8" spans="1:8" ht="15" x14ac:dyDescent="0.65">
      <c r="A8" s="341" t="s">
        <v>1</v>
      </c>
      <c r="B8" s="341"/>
      <c r="C8" s="341"/>
      <c r="D8" s="341"/>
      <c r="E8" s="341"/>
      <c r="F8" s="341"/>
    </row>
    <row r="9" spans="1:8" ht="15" x14ac:dyDescent="0.65">
      <c r="A9" s="341" t="s">
        <v>2</v>
      </c>
      <c r="B9" s="341"/>
      <c r="C9" s="341"/>
      <c r="D9" s="341"/>
      <c r="E9" s="341"/>
      <c r="F9" s="341"/>
    </row>
    <row r="10" spans="1:8" ht="15" x14ac:dyDescent="0.65">
      <c r="A10" s="341" t="s">
        <v>3</v>
      </c>
      <c r="B10" s="341"/>
      <c r="C10" s="341"/>
      <c r="D10" s="341"/>
      <c r="E10" s="341"/>
      <c r="F10" s="341"/>
    </row>
    <row r="11" spans="1:8" ht="15" x14ac:dyDescent="0.65">
      <c r="A11" s="344" t="s">
        <v>81</v>
      </c>
      <c r="B11" s="344"/>
      <c r="C11" s="344"/>
      <c r="D11" s="344"/>
      <c r="E11" s="344"/>
      <c r="F11" s="344"/>
      <c r="G11" s="65"/>
      <c r="H11" s="65"/>
    </row>
    <row r="12" spans="1:8" ht="15.25" x14ac:dyDescent="0.65">
      <c r="A12" s="343" t="s">
        <v>29</v>
      </c>
      <c r="B12" s="343"/>
      <c r="C12" s="343"/>
      <c r="D12" s="343"/>
      <c r="E12" s="343"/>
      <c r="F12" s="343"/>
    </row>
    <row r="13" spans="1:8" ht="15.25" x14ac:dyDescent="0.65">
      <c r="A13" s="343" t="s">
        <v>28</v>
      </c>
      <c r="B13" s="343"/>
      <c r="C13" s="343"/>
      <c r="D13" s="343"/>
      <c r="E13" s="343"/>
      <c r="F13" s="343"/>
    </row>
    <row r="14" spans="1:8" ht="15.25" x14ac:dyDescent="0.65">
      <c r="A14" s="342" t="s">
        <v>41</v>
      </c>
      <c r="B14" s="343"/>
      <c r="C14" s="343"/>
      <c r="D14" s="343"/>
      <c r="E14" s="343"/>
      <c r="F14" s="343"/>
    </row>
    <row r="15" spans="1:8" ht="15.75" thickBot="1" x14ac:dyDescent="0.3"/>
    <row r="16" spans="1:8" s="4" customFormat="1" ht="20.149999999999999" customHeight="1" thickTop="1" x14ac:dyDescent="0.65">
      <c r="A16" s="11" t="s">
        <v>32</v>
      </c>
      <c r="B16" s="334" t="s">
        <v>5</v>
      </c>
      <c r="C16" s="336" t="s">
        <v>6</v>
      </c>
      <c r="D16" s="327" t="s">
        <v>42</v>
      </c>
      <c r="E16" s="328"/>
      <c r="F16" s="323" t="s">
        <v>7</v>
      </c>
    </row>
    <row r="17" spans="1:9" s="4" customFormat="1" ht="20.149999999999999" customHeight="1" thickBot="1" x14ac:dyDescent="0.7">
      <c r="A17" s="45" t="s">
        <v>33</v>
      </c>
      <c r="B17" s="335"/>
      <c r="C17" s="337"/>
      <c r="D17" s="46" t="s">
        <v>83</v>
      </c>
      <c r="E17" s="47" t="s">
        <v>84</v>
      </c>
      <c r="F17" s="324"/>
    </row>
    <row r="18" spans="1:9" s="4" customFormat="1" ht="20.149999999999999" customHeight="1" thickTop="1" thickBot="1" x14ac:dyDescent="0.7">
      <c r="A18" s="338" t="s">
        <v>27</v>
      </c>
      <c r="B18" s="339"/>
      <c r="C18" s="339"/>
      <c r="D18" s="339"/>
      <c r="E18" s="339"/>
      <c r="F18" s="340"/>
    </row>
    <row r="19" spans="1:9" s="4" customFormat="1" ht="20.149999999999999" customHeight="1" thickBot="1" x14ac:dyDescent="0.7">
      <c r="A19" s="69" t="s">
        <v>8</v>
      </c>
      <c r="B19" s="70" t="s">
        <v>34</v>
      </c>
      <c r="C19" s="71" t="s">
        <v>62</v>
      </c>
      <c r="D19" s="69">
        <v>3</v>
      </c>
      <c r="E19" s="79">
        <v>3</v>
      </c>
      <c r="F19" s="17">
        <f>D19+E19</f>
        <v>6</v>
      </c>
    </row>
    <row r="20" spans="1:9" s="4" customFormat="1" ht="20.149999999999999" customHeight="1" thickBot="1" x14ac:dyDescent="0.7">
      <c r="A20" s="69" t="s">
        <v>11</v>
      </c>
      <c r="B20" s="70" t="s">
        <v>35</v>
      </c>
      <c r="C20" s="71" t="s">
        <v>61</v>
      </c>
      <c r="D20" s="141">
        <v>2</v>
      </c>
      <c r="E20" s="79">
        <v>2</v>
      </c>
      <c r="F20" s="17">
        <f t="shared" ref="F20:F28" si="0">D20+E20</f>
        <v>4</v>
      </c>
    </row>
    <row r="21" spans="1:9" s="4" customFormat="1" ht="20.149999999999999" customHeight="1" x14ac:dyDescent="0.65">
      <c r="A21" s="326" t="s">
        <v>13</v>
      </c>
      <c r="B21" s="325" t="s">
        <v>26</v>
      </c>
      <c r="C21" s="9" t="s">
        <v>60</v>
      </c>
      <c r="D21" s="18">
        <v>2</v>
      </c>
      <c r="E21" s="80">
        <v>2</v>
      </c>
      <c r="F21" s="19">
        <f t="shared" si="0"/>
        <v>4</v>
      </c>
    </row>
    <row r="22" spans="1:9" s="4" customFormat="1" ht="20.149999999999999" customHeight="1" x14ac:dyDescent="0.65">
      <c r="A22" s="326"/>
      <c r="B22" s="325"/>
      <c r="C22" s="9" t="s">
        <v>59</v>
      </c>
      <c r="D22" s="10">
        <v>2</v>
      </c>
      <c r="E22" s="107"/>
      <c r="F22" s="20">
        <f t="shared" si="0"/>
        <v>2</v>
      </c>
    </row>
    <row r="23" spans="1:9" s="4" customFormat="1" ht="20.149999999999999" customHeight="1" x14ac:dyDescent="0.65">
      <c r="A23" s="326"/>
      <c r="B23" s="325"/>
      <c r="C23" s="5" t="s">
        <v>57</v>
      </c>
      <c r="D23" s="10">
        <v>3</v>
      </c>
      <c r="E23" s="81">
        <v>5</v>
      </c>
      <c r="F23" s="20">
        <f t="shared" si="0"/>
        <v>8</v>
      </c>
      <c r="H23" s="42"/>
      <c r="I23" s="42"/>
    </row>
    <row r="24" spans="1:9" s="4" customFormat="1" ht="20.149999999999999" customHeight="1" thickBot="1" x14ac:dyDescent="0.7">
      <c r="A24" s="326"/>
      <c r="B24" s="325"/>
      <c r="C24" s="8" t="s">
        <v>58</v>
      </c>
      <c r="D24" s="143">
        <v>2</v>
      </c>
      <c r="E24" s="82">
        <v>3</v>
      </c>
      <c r="F24" s="21">
        <f t="shared" si="0"/>
        <v>5</v>
      </c>
    </row>
    <row r="25" spans="1:9" s="4" customFormat="1" ht="20.149999999999999" customHeight="1" thickBot="1" x14ac:dyDescent="0.7">
      <c r="A25" s="332" t="s">
        <v>14</v>
      </c>
      <c r="B25" s="333" t="s">
        <v>17</v>
      </c>
      <c r="C25" s="22" t="s">
        <v>63</v>
      </c>
      <c r="D25" s="18">
        <v>3</v>
      </c>
      <c r="E25" s="80">
        <v>2</v>
      </c>
      <c r="F25" s="19">
        <f t="shared" si="0"/>
        <v>5</v>
      </c>
    </row>
    <row r="26" spans="1:9" s="4" customFormat="1" ht="20.149999999999999" customHeight="1" thickBot="1" x14ac:dyDescent="0.7">
      <c r="A26" s="332"/>
      <c r="B26" s="333"/>
      <c r="C26" s="13" t="s">
        <v>64</v>
      </c>
      <c r="D26" s="14">
        <v>3</v>
      </c>
      <c r="E26" s="125"/>
      <c r="F26" s="21">
        <f t="shared" si="0"/>
        <v>3</v>
      </c>
    </row>
    <row r="27" spans="1:9" s="4" customFormat="1" ht="20.149999999999999" customHeight="1" thickBot="1" x14ac:dyDescent="0.7">
      <c r="A27" s="69" t="s">
        <v>16</v>
      </c>
      <c r="B27" s="70" t="s">
        <v>20</v>
      </c>
      <c r="C27" s="12" t="s">
        <v>65</v>
      </c>
      <c r="D27" s="105">
        <v>3</v>
      </c>
      <c r="E27" s="127">
        <v>2</v>
      </c>
      <c r="F27" s="17">
        <f t="shared" si="0"/>
        <v>5</v>
      </c>
    </row>
    <row r="28" spans="1:9" s="4" customFormat="1" ht="20.149999999999999" customHeight="1" thickBot="1" x14ac:dyDescent="0.7">
      <c r="A28" s="69" t="s">
        <v>18</v>
      </c>
      <c r="B28" s="32" t="s">
        <v>79</v>
      </c>
      <c r="C28" s="71" t="s">
        <v>19</v>
      </c>
      <c r="D28" s="38"/>
      <c r="E28" s="79">
        <v>5</v>
      </c>
      <c r="F28" s="17">
        <f t="shared" si="0"/>
        <v>5</v>
      </c>
    </row>
    <row r="29" spans="1:9" s="6" customFormat="1" ht="20.149999999999999" customHeight="1" thickBot="1" x14ac:dyDescent="0.95">
      <c r="A29" s="329" t="s">
        <v>66</v>
      </c>
      <c r="B29" s="330"/>
      <c r="C29" s="331"/>
      <c r="D29" s="115">
        <f>SUM(D19:D28)</f>
        <v>23</v>
      </c>
      <c r="E29" s="116">
        <f>SUM(E19:E28)</f>
        <v>24</v>
      </c>
      <c r="F29" s="16">
        <f>D29+E29</f>
        <v>47</v>
      </c>
      <c r="G29" s="6">
        <f>F29/18</f>
        <v>2.6111111111111112</v>
      </c>
    </row>
    <row r="30" spans="1:9" s="6" customFormat="1" ht="20.149999999999999" customHeight="1" thickTop="1" x14ac:dyDescent="0.9">
      <c r="A30" s="303" t="s">
        <v>22</v>
      </c>
      <c r="B30" s="304"/>
      <c r="C30" s="86" t="s">
        <v>65</v>
      </c>
      <c r="D30" s="139"/>
      <c r="E30" s="128">
        <v>1</v>
      </c>
      <c r="F30" s="87">
        <f>D30+E30</f>
        <v>1</v>
      </c>
    </row>
    <row r="31" spans="1:9" s="6" customFormat="1" ht="20.149999999999999" customHeight="1" x14ac:dyDescent="0.9">
      <c r="A31" s="305"/>
      <c r="B31" s="306"/>
      <c r="C31" s="88" t="s">
        <v>64</v>
      </c>
      <c r="D31" s="140"/>
      <c r="E31" s="126">
        <v>1</v>
      </c>
      <c r="F31" s="87">
        <f>D31+E31</f>
        <v>1</v>
      </c>
    </row>
    <row r="32" spans="1:9" s="6" customFormat="1" ht="20.149999999999999" customHeight="1" x14ac:dyDescent="0.9">
      <c r="A32" s="305"/>
      <c r="B32" s="306"/>
      <c r="C32" s="88" t="s">
        <v>58</v>
      </c>
      <c r="D32" s="144">
        <v>1</v>
      </c>
      <c r="E32" s="123"/>
      <c r="F32" s="87">
        <f>D32+E32</f>
        <v>1</v>
      </c>
    </row>
    <row r="33" spans="1:7" s="6" customFormat="1" ht="20.149999999999999" customHeight="1" x14ac:dyDescent="0.9">
      <c r="A33" s="305"/>
      <c r="B33" s="306"/>
      <c r="C33" s="86" t="s">
        <v>61</v>
      </c>
      <c r="D33" s="142">
        <v>1</v>
      </c>
      <c r="E33" s="138"/>
      <c r="F33" s="87">
        <f>D33+E33</f>
        <v>1</v>
      </c>
    </row>
    <row r="34" spans="1:7" s="6" customFormat="1" ht="20.149999999999999" customHeight="1" x14ac:dyDescent="0.9">
      <c r="A34" s="305"/>
      <c r="B34" s="306"/>
      <c r="C34" s="86" t="s">
        <v>67</v>
      </c>
      <c r="D34" s="92">
        <v>2</v>
      </c>
      <c r="E34" s="122">
        <v>2</v>
      </c>
      <c r="F34" s="87">
        <f t="shared" ref="F34:F35" si="1">D34+E34</f>
        <v>4</v>
      </c>
    </row>
    <row r="35" spans="1:7" s="6" customFormat="1" ht="20.149999999999999" customHeight="1" thickBot="1" x14ac:dyDescent="0.95">
      <c r="A35" s="305"/>
      <c r="B35" s="306"/>
      <c r="C35" s="89" t="s">
        <v>54</v>
      </c>
      <c r="D35" s="93">
        <v>2</v>
      </c>
      <c r="E35" s="124">
        <v>2</v>
      </c>
      <c r="F35" s="90">
        <f t="shared" si="1"/>
        <v>4</v>
      </c>
    </row>
    <row r="36" spans="1:7" s="6" customFormat="1" ht="42" customHeight="1" thickTop="1" thickBot="1" x14ac:dyDescent="0.95">
      <c r="A36" s="307" t="s">
        <v>43</v>
      </c>
      <c r="B36" s="308"/>
      <c r="C36" s="308"/>
      <c r="D36" s="112">
        <f>D29+D30+D31+D32+D33+D34+D35</f>
        <v>29</v>
      </c>
      <c r="E36" s="117">
        <f>E29+E30+E31+E32+E34+E35</f>
        <v>30</v>
      </c>
      <c r="F36" s="113">
        <f>D36+E36</f>
        <v>59</v>
      </c>
    </row>
    <row r="37" spans="1:7" s="2" customFormat="1" ht="20.149999999999999" customHeight="1" thickTop="1" x14ac:dyDescent="0.65">
      <c r="A37" s="303" t="s">
        <v>89</v>
      </c>
      <c r="B37" s="314"/>
      <c r="C37" s="86" t="s">
        <v>36</v>
      </c>
      <c r="D37" s="146">
        <v>1</v>
      </c>
      <c r="E37" s="122">
        <v>1</v>
      </c>
      <c r="F37" s="87">
        <f>D37+E37</f>
        <v>2</v>
      </c>
    </row>
    <row r="38" spans="1:7" s="2" customFormat="1" ht="20.149999999999999" customHeight="1" x14ac:dyDescent="0.65">
      <c r="A38" s="315"/>
      <c r="B38" s="316"/>
      <c r="C38" s="91" t="s">
        <v>37</v>
      </c>
      <c r="D38" s="146">
        <v>1</v>
      </c>
      <c r="E38" s="122">
        <v>1</v>
      </c>
      <c r="F38" s="87">
        <f t="shared" ref="F38:F43" si="2">D38+E38</f>
        <v>2</v>
      </c>
    </row>
    <row r="39" spans="1:7" s="2" customFormat="1" ht="20.149999999999999" customHeight="1" x14ac:dyDescent="0.65">
      <c r="A39" s="315"/>
      <c r="B39" s="316"/>
      <c r="C39" s="86" t="s">
        <v>80</v>
      </c>
      <c r="D39" s="146">
        <v>1</v>
      </c>
      <c r="E39" s="122">
        <v>1</v>
      </c>
      <c r="F39" s="87">
        <f t="shared" si="2"/>
        <v>2</v>
      </c>
    </row>
    <row r="40" spans="1:7" s="2" customFormat="1" ht="20.149999999999999" customHeight="1" thickBot="1" x14ac:dyDescent="0.7">
      <c r="A40" s="315"/>
      <c r="B40" s="316"/>
      <c r="C40" s="89" t="s">
        <v>38</v>
      </c>
      <c r="D40" s="147">
        <v>1</v>
      </c>
      <c r="E40" s="124">
        <v>1</v>
      </c>
      <c r="F40" s="90">
        <f t="shared" si="2"/>
        <v>2</v>
      </c>
    </row>
    <row r="41" spans="1:7" s="2" customFormat="1" ht="20.149999999999999" customHeight="1" thickTop="1" thickBot="1" x14ac:dyDescent="0.7">
      <c r="A41" s="309" t="s">
        <v>90</v>
      </c>
      <c r="B41" s="310"/>
      <c r="C41" s="311"/>
      <c r="D41" s="31">
        <f>D37+D38+D39+D40</f>
        <v>4</v>
      </c>
      <c r="E41" s="118">
        <f t="shared" ref="E41:F41" si="3">E37+E38+E39+E40</f>
        <v>4</v>
      </c>
      <c r="F41" s="83">
        <f t="shared" si="3"/>
        <v>8</v>
      </c>
    </row>
    <row r="42" spans="1:7" s="4" customFormat="1" ht="20.149999999999999" customHeight="1" thickTop="1" x14ac:dyDescent="0.65">
      <c r="A42" s="317" t="s">
        <v>44</v>
      </c>
      <c r="B42" s="318"/>
      <c r="C42" s="161" t="s">
        <v>92</v>
      </c>
      <c r="D42" s="148">
        <v>6</v>
      </c>
      <c r="E42" s="159"/>
      <c r="F42" s="114">
        <f>D42+E42</f>
        <v>6</v>
      </c>
    </row>
    <row r="43" spans="1:7" s="4" customFormat="1" ht="20.149999999999999" customHeight="1" x14ac:dyDescent="0.65">
      <c r="A43" s="319"/>
      <c r="B43" s="320"/>
      <c r="C43" s="162" t="s">
        <v>93</v>
      </c>
      <c r="D43" s="157"/>
      <c r="E43" s="150">
        <v>4</v>
      </c>
      <c r="F43" s="87">
        <f t="shared" si="2"/>
        <v>4</v>
      </c>
    </row>
    <row r="44" spans="1:7" s="4" customFormat="1" ht="20.149999999999999" customHeight="1" thickBot="1" x14ac:dyDescent="0.7">
      <c r="A44" s="321"/>
      <c r="B44" s="322"/>
      <c r="C44" s="163" t="s">
        <v>94</v>
      </c>
      <c r="D44" s="158"/>
      <c r="E44" s="151">
        <v>2</v>
      </c>
      <c r="F44" s="90">
        <f t="shared" ref="F44" si="4">D44+E44</f>
        <v>2</v>
      </c>
    </row>
    <row r="45" spans="1:7" s="4" customFormat="1" ht="20.149999999999999" customHeight="1" thickTop="1" thickBot="1" x14ac:dyDescent="0.7">
      <c r="A45" s="309" t="s">
        <v>45</v>
      </c>
      <c r="B45" s="310"/>
      <c r="C45" s="311"/>
      <c r="D45" s="85">
        <f>D42+D43+D44</f>
        <v>6</v>
      </c>
      <c r="E45" s="85">
        <f t="shared" ref="E45:F45" si="5">E42+E43+E44</f>
        <v>6</v>
      </c>
      <c r="F45" s="31">
        <f t="shared" si="5"/>
        <v>12</v>
      </c>
      <c r="G45" s="54"/>
    </row>
    <row r="46" spans="1:7" s="7" customFormat="1" ht="20.149999999999999" customHeight="1" thickTop="1" thickBot="1" x14ac:dyDescent="0.85">
      <c r="A46" s="312" t="s">
        <v>91</v>
      </c>
      <c r="B46" s="313"/>
      <c r="C46" s="313"/>
      <c r="D46" s="30">
        <f>D36+D41+D45</f>
        <v>39</v>
      </c>
      <c r="E46" s="30">
        <f>E36+E41+E45</f>
        <v>40</v>
      </c>
      <c r="F46" s="134">
        <f>F36+F41+F45</f>
        <v>79</v>
      </c>
      <c r="G46" s="119">
        <f>F46/18</f>
        <v>4.3888888888888893</v>
      </c>
    </row>
    <row r="47" spans="1:7" ht="14.5" thickTop="1" x14ac:dyDescent="0.65">
      <c r="E47">
        <f>E46/18</f>
        <v>2.2222222222222223</v>
      </c>
    </row>
  </sheetData>
  <sortState ref="C31:E36">
    <sortCondition ref="C31"/>
  </sortState>
  <mergeCells count="25">
    <mergeCell ref="A7:F7"/>
    <mergeCell ref="A8:F8"/>
    <mergeCell ref="A9:F9"/>
    <mergeCell ref="A10:F10"/>
    <mergeCell ref="A14:F14"/>
    <mergeCell ref="A11:F11"/>
    <mergeCell ref="A12:F12"/>
    <mergeCell ref="A13:F13"/>
    <mergeCell ref="F16:F17"/>
    <mergeCell ref="B21:B24"/>
    <mergeCell ref="A21:A24"/>
    <mergeCell ref="D16:E16"/>
    <mergeCell ref="A29:C29"/>
    <mergeCell ref="A25:A26"/>
    <mergeCell ref="B25:B26"/>
    <mergeCell ref="B16:B17"/>
    <mergeCell ref="C16:C17"/>
    <mergeCell ref="A18:F18"/>
    <mergeCell ref="A30:B35"/>
    <mergeCell ref="A36:C36"/>
    <mergeCell ref="A41:C41"/>
    <mergeCell ref="A45:C45"/>
    <mergeCell ref="A46:C46"/>
    <mergeCell ref="A37:B40"/>
    <mergeCell ref="A42:B4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abSelected="1" topLeftCell="A34" zoomScale="140" zoomScaleNormal="140" zoomScaleSheetLayoutView="130" workbookViewId="0">
      <selection activeCell="H17" sqref="H17"/>
    </sheetView>
  </sheetViews>
  <sheetFormatPr defaultColWidth="8.86328125" defaultRowHeight="14.25" x14ac:dyDescent="0.65"/>
  <cols>
    <col min="1" max="1" width="4.7265625" style="34" customWidth="1"/>
    <col min="2" max="2" width="23.1328125" style="34" customWidth="1"/>
    <col min="3" max="3" width="42.26953125" style="34" customWidth="1"/>
    <col min="4" max="4" width="9.40625" style="50" bestFit="1" customWidth="1"/>
    <col min="5" max="5" width="8.86328125" style="50"/>
    <col min="6" max="16384" width="8.86328125" style="34"/>
  </cols>
  <sheetData>
    <row r="1" spans="1:6" s="15" customFormat="1" x14ac:dyDescent="0.65">
      <c r="A1" s="409" t="s">
        <v>49</v>
      </c>
      <c r="B1" s="409"/>
      <c r="C1" s="409"/>
      <c r="D1" s="409"/>
      <c r="E1" s="409"/>
    </row>
    <row r="2" spans="1:6" s="15" customFormat="1" ht="15.25" x14ac:dyDescent="0.65">
      <c r="A2" s="410" t="s">
        <v>46</v>
      </c>
      <c r="B2" s="410"/>
      <c r="C2" s="410"/>
      <c r="D2" s="410"/>
      <c r="E2" s="410"/>
    </row>
    <row r="3" spans="1:6" s="15" customFormat="1" x14ac:dyDescent="0.65">
      <c r="A3" s="411" t="s">
        <v>47</v>
      </c>
      <c r="B3" s="411"/>
      <c r="C3" s="411"/>
      <c r="D3" s="411"/>
      <c r="E3" s="411"/>
    </row>
    <row r="4" spans="1:6" s="15" customFormat="1" x14ac:dyDescent="0.65">
      <c r="A4" s="412" t="s">
        <v>48</v>
      </c>
      <c r="B4" s="412"/>
      <c r="C4" s="412"/>
      <c r="D4" s="412"/>
      <c r="E4" s="412"/>
    </row>
    <row r="5" spans="1:6" s="15" customFormat="1" ht="15" x14ac:dyDescent="0.25">
      <c r="D5" s="53"/>
      <c r="E5" s="53"/>
    </row>
    <row r="6" spans="1:6" s="36" customFormat="1" ht="15.25" x14ac:dyDescent="0.6">
      <c r="B6" s="64"/>
      <c r="E6" s="73" t="s">
        <v>23</v>
      </c>
      <c r="F6" s="27"/>
    </row>
    <row r="7" spans="1:6" s="36" customFormat="1" ht="15.25" x14ac:dyDescent="0.6">
      <c r="B7" s="49"/>
      <c r="E7" s="73" t="s">
        <v>25</v>
      </c>
      <c r="F7" s="27"/>
    </row>
    <row r="8" spans="1:6" s="36" customFormat="1" ht="15.75" x14ac:dyDescent="0.25">
      <c r="B8" s="49"/>
      <c r="E8" s="74"/>
      <c r="F8" s="27"/>
    </row>
    <row r="9" spans="1:6" s="36" customFormat="1" ht="15.25" x14ac:dyDescent="0.6">
      <c r="B9" s="49"/>
      <c r="E9" s="73" t="s">
        <v>24</v>
      </c>
      <c r="F9" s="27"/>
    </row>
    <row r="10" spans="1:6" s="36" customFormat="1" ht="15.25" x14ac:dyDescent="0.6">
      <c r="B10" s="64"/>
      <c r="E10" s="73" t="s">
        <v>82</v>
      </c>
      <c r="F10" s="27"/>
    </row>
    <row r="11" spans="1:6" s="36" customFormat="1" ht="15" x14ac:dyDescent="0.25">
      <c r="D11" s="55"/>
      <c r="E11" s="26"/>
      <c r="F11" s="27"/>
    </row>
    <row r="12" spans="1:6" s="15" customFormat="1" ht="15" x14ac:dyDescent="0.65">
      <c r="A12" s="349" t="s">
        <v>0</v>
      </c>
      <c r="B12" s="349"/>
      <c r="C12" s="349"/>
      <c r="D12" s="349"/>
      <c r="E12" s="349"/>
    </row>
    <row r="13" spans="1:6" ht="15" x14ac:dyDescent="0.65">
      <c r="A13" s="344" t="s">
        <v>81</v>
      </c>
      <c r="B13" s="344"/>
      <c r="C13" s="344"/>
      <c r="D13" s="344"/>
      <c r="E13" s="344"/>
      <c r="F13" s="65"/>
    </row>
    <row r="14" spans="1:6" s="15" customFormat="1" ht="15.25" x14ac:dyDescent="0.65">
      <c r="A14" s="352" t="s">
        <v>51</v>
      </c>
      <c r="B14" s="352"/>
      <c r="C14" s="352"/>
      <c r="D14" s="352"/>
      <c r="E14" s="352"/>
    </row>
    <row r="15" spans="1:6" s="15" customFormat="1" ht="16.5" thickBot="1" x14ac:dyDescent="0.3">
      <c r="A15" s="64"/>
      <c r="D15" s="53"/>
      <c r="E15" s="53"/>
    </row>
    <row r="16" spans="1:6" s="15" customFormat="1" ht="20.149999999999999" customHeight="1" thickTop="1" x14ac:dyDescent="0.65">
      <c r="A16" s="353" t="s">
        <v>4</v>
      </c>
      <c r="B16" s="407" t="s">
        <v>5</v>
      </c>
      <c r="C16" s="357" t="s">
        <v>6</v>
      </c>
      <c r="D16" s="51" t="s">
        <v>30</v>
      </c>
      <c r="E16" s="362" t="s">
        <v>7</v>
      </c>
    </row>
    <row r="17" spans="1:5" s="15" customFormat="1" ht="20.149999999999999" customHeight="1" thickBot="1" x14ac:dyDescent="0.7">
      <c r="A17" s="354"/>
      <c r="B17" s="408"/>
      <c r="C17" s="358"/>
      <c r="D17" s="75" t="s">
        <v>86</v>
      </c>
      <c r="E17" s="363"/>
    </row>
    <row r="18" spans="1:5" s="56" customFormat="1" ht="20.149999999999999" customHeight="1" thickTop="1" thickBot="1" x14ac:dyDescent="0.7">
      <c r="A18" s="364" t="s">
        <v>27</v>
      </c>
      <c r="B18" s="365"/>
      <c r="C18" s="365"/>
      <c r="D18" s="366"/>
      <c r="E18" s="367"/>
    </row>
    <row r="19" spans="1:5" ht="21" customHeight="1" thickTop="1" x14ac:dyDescent="0.65">
      <c r="A19" s="368" t="s">
        <v>8</v>
      </c>
      <c r="B19" s="402" t="s">
        <v>34</v>
      </c>
      <c r="C19" s="225" t="s">
        <v>9</v>
      </c>
      <c r="D19" s="43">
        <v>4</v>
      </c>
      <c r="E19" s="51">
        <f t="shared" ref="E19:E29" si="0">SUM(D19:D19)</f>
        <v>4</v>
      </c>
    </row>
    <row r="20" spans="1:5" ht="21" customHeight="1" thickBot="1" x14ac:dyDescent="0.7">
      <c r="A20" s="369"/>
      <c r="B20" s="403"/>
      <c r="C20" s="226" t="s">
        <v>76</v>
      </c>
      <c r="D20" s="44">
        <v>4</v>
      </c>
      <c r="E20" s="52">
        <f t="shared" si="0"/>
        <v>4</v>
      </c>
    </row>
    <row r="21" spans="1:5" s="15" customFormat="1" ht="21" customHeight="1" x14ac:dyDescent="0.65">
      <c r="A21" s="404" t="s">
        <v>11</v>
      </c>
      <c r="B21" s="405" t="s">
        <v>12</v>
      </c>
      <c r="C21" s="227" t="s">
        <v>69</v>
      </c>
      <c r="D21" s="136">
        <v>3</v>
      </c>
      <c r="E21" s="60">
        <f t="shared" si="0"/>
        <v>3</v>
      </c>
    </row>
    <row r="22" spans="1:5" s="15" customFormat="1" ht="21" customHeight="1" thickBot="1" x14ac:dyDescent="0.7">
      <c r="A22" s="370"/>
      <c r="B22" s="406"/>
      <c r="C22" s="226" t="s">
        <v>78</v>
      </c>
      <c r="D22" s="44">
        <v>1</v>
      </c>
      <c r="E22" s="52">
        <f t="shared" si="0"/>
        <v>1</v>
      </c>
    </row>
    <row r="23" spans="1:5" s="15" customFormat="1" ht="21" customHeight="1" thickBot="1" x14ac:dyDescent="0.7">
      <c r="A23" s="165" t="s">
        <v>13</v>
      </c>
      <c r="B23" s="231" t="s">
        <v>15</v>
      </c>
      <c r="C23" s="175" t="s">
        <v>87</v>
      </c>
      <c r="D23" s="68">
        <v>2</v>
      </c>
      <c r="E23" s="76">
        <f t="shared" si="0"/>
        <v>2</v>
      </c>
    </row>
    <row r="24" spans="1:5" s="15" customFormat="1" ht="21" customHeight="1" x14ac:dyDescent="0.65">
      <c r="A24" s="404" t="s">
        <v>14</v>
      </c>
      <c r="B24" s="405" t="s">
        <v>55</v>
      </c>
      <c r="C24" s="228" t="s">
        <v>77</v>
      </c>
      <c r="D24" s="59">
        <v>2</v>
      </c>
      <c r="E24" s="60">
        <f t="shared" ref="E24" si="1">SUM(D24:D24)</f>
        <v>2</v>
      </c>
    </row>
    <row r="25" spans="1:5" s="15" customFormat="1" ht="21" customHeight="1" x14ac:dyDescent="0.65">
      <c r="A25" s="369"/>
      <c r="B25" s="403"/>
      <c r="C25" s="121" t="s">
        <v>56</v>
      </c>
      <c r="D25" s="94">
        <v>2</v>
      </c>
      <c r="E25" s="98">
        <f t="shared" si="0"/>
        <v>2</v>
      </c>
    </row>
    <row r="26" spans="1:5" s="15" customFormat="1" ht="21" customHeight="1" thickBot="1" x14ac:dyDescent="0.7">
      <c r="A26" s="370"/>
      <c r="B26" s="406"/>
      <c r="C26" s="229" t="s">
        <v>88</v>
      </c>
      <c r="D26" s="44">
        <v>2</v>
      </c>
      <c r="E26" s="52">
        <f t="shared" si="0"/>
        <v>2</v>
      </c>
    </row>
    <row r="27" spans="1:5" s="15" customFormat="1" ht="21" customHeight="1" thickBot="1" x14ac:dyDescent="0.7">
      <c r="A27" s="224" t="s">
        <v>18</v>
      </c>
      <c r="B27" s="232" t="s">
        <v>20</v>
      </c>
      <c r="C27" s="230" t="s">
        <v>73</v>
      </c>
      <c r="D27" s="37">
        <v>2</v>
      </c>
      <c r="E27" s="29">
        <f t="shared" si="0"/>
        <v>2</v>
      </c>
    </row>
    <row r="28" spans="1:5" s="15" customFormat="1" ht="21" customHeight="1" thickBot="1" x14ac:dyDescent="0.7">
      <c r="A28" s="166" t="s">
        <v>31</v>
      </c>
      <c r="B28" s="233" t="s">
        <v>79</v>
      </c>
      <c r="C28" s="179" t="s">
        <v>19</v>
      </c>
      <c r="D28" s="58">
        <v>7</v>
      </c>
      <c r="E28" s="57">
        <f t="shared" si="0"/>
        <v>7</v>
      </c>
    </row>
    <row r="29" spans="1:5" s="61" customFormat="1" ht="21" customHeight="1" thickTop="1" thickBot="1" x14ac:dyDescent="0.7">
      <c r="A29" s="350" t="s">
        <v>21</v>
      </c>
      <c r="B29" s="351"/>
      <c r="C29" s="351"/>
      <c r="D29" s="28">
        <f>SUM(D19:D28)</f>
        <v>29</v>
      </c>
      <c r="E29" s="28">
        <f t="shared" si="0"/>
        <v>29</v>
      </c>
    </row>
    <row r="30" spans="1:5" s="33" customFormat="1" ht="21" customHeight="1" thickTop="1" x14ac:dyDescent="0.65">
      <c r="A30" s="394" t="s">
        <v>52</v>
      </c>
      <c r="B30" s="395"/>
      <c r="C30" s="135" t="s">
        <v>69</v>
      </c>
      <c r="D30" s="137">
        <v>1</v>
      </c>
      <c r="E30" s="77">
        <f>D30</f>
        <v>1</v>
      </c>
    </row>
    <row r="31" spans="1:5" s="33" customFormat="1" ht="21" customHeight="1" thickBot="1" x14ac:dyDescent="0.7">
      <c r="A31" s="396"/>
      <c r="B31" s="397"/>
      <c r="C31" s="103"/>
      <c r="D31" s="104"/>
      <c r="E31" s="96">
        <f>SUM(D31:D31)</f>
        <v>0</v>
      </c>
    </row>
    <row r="32" spans="1:5" ht="35.25" customHeight="1" thickTop="1" thickBot="1" x14ac:dyDescent="0.7">
      <c r="A32" s="350" t="s">
        <v>43</v>
      </c>
      <c r="B32" s="351"/>
      <c r="C32" s="351"/>
      <c r="D32" s="28">
        <f>D29+D30+D31</f>
        <v>30</v>
      </c>
      <c r="E32" s="28">
        <f>E29+E30+E31</f>
        <v>30</v>
      </c>
    </row>
    <row r="33" spans="1:6" s="33" customFormat="1" ht="21" customHeight="1" thickTop="1" x14ac:dyDescent="0.65">
      <c r="A33" s="378" t="s">
        <v>53</v>
      </c>
      <c r="B33" s="379"/>
      <c r="C33" s="129" t="s">
        <v>74</v>
      </c>
      <c r="D33" s="109">
        <v>3</v>
      </c>
      <c r="E33" s="51">
        <f t="shared" ref="E33:E39" si="2">D33</f>
        <v>3</v>
      </c>
    </row>
    <row r="34" spans="1:6" s="33" customFormat="1" ht="21" customHeight="1" x14ac:dyDescent="0.65">
      <c r="A34" s="380"/>
      <c r="B34" s="381"/>
      <c r="C34" s="130" t="s">
        <v>40</v>
      </c>
      <c r="D34" s="110">
        <v>1</v>
      </c>
      <c r="E34" s="98">
        <f t="shared" si="2"/>
        <v>1</v>
      </c>
    </row>
    <row r="35" spans="1:6" s="33" customFormat="1" ht="35.25" customHeight="1" thickBot="1" x14ac:dyDescent="0.7">
      <c r="A35" s="382"/>
      <c r="B35" s="383"/>
      <c r="C35" s="131" t="s">
        <v>75</v>
      </c>
      <c r="D35" s="111">
        <v>2</v>
      </c>
      <c r="E35" s="62">
        <f t="shared" si="2"/>
        <v>2</v>
      </c>
    </row>
    <row r="36" spans="1:6" s="33" customFormat="1" ht="21" customHeight="1" thickTop="1" thickBot="1" x14ac:dyDescent="0.7">
      <c r="A36" s="398" t="s">
        <v>39</v>
      </c>
      <c r="B36" s="385"/>
      <c r="C36" s="385"/>
      <c r="D36" s="99">
        <f>SUM(D33:D35)</f>
        <v>6</v>
      </c>
      <c r="E36" s="100">
        <f t="shared" si="2"/>
        <v>6</v>
      </c>
    </row>
    <row r="37" spans="1:6" ht="21" customHeight="1" thickTop="1" x14ac:dyDescent="0.65">
      <c r="A37" s="399" t="s">
        <v>44</v>
      </c>
      <c r="B37" s="387"/>
      <c r="C37" s="161" t="s">
        <v>95</v>
      </c>
      <c r="D37" s="153">
        <v>2</v>
      </c>
      <c r="E37" s="108">
        <f t="shared" si="2"/>
        <v>2</v>
      </c>
    </row>
    <row r="38" spans="1:6" ht="21" customHeight="1" thickBot="1" x14ac:dyDescent="0.7">
      <c r="A38" s="400"/>
      <c r="B38" s="401"/>
      <c r="C38" s="163" t="s">
        <v>94</v>
      </c>
      <c r="D38" s="160">
        <v>2</v>
      </c>
      <c r="E38" s="101">
        <f t="shared" si="2"/>
        <v>2</v>
      </c>
    </row>
    <row r="39" spans="1:6" ht="21" customHeight="1" thickTop="1" thickBot="1" x14ac:dyDescent="0.7">
      <c r="A39" s="309" t="s">
        <v>45</v>
      </c>
      <c r="B39" s="310"/>
      <c r="C39" s="311"/>
      <c r="D39" s="84">
        <f>SUM(D37:D38)</f>
        <v>4</v>
      </c>
      <c r="E39" s="102">
        <f t="shared" si="2"/>
        <v>4</v>
      </c>
    </row>
    <row r="40" spans="1:6" ht="20.75" thickTop="1" thickBot="1" x14ac:dyDescent="0.85">
      <c r="A40" s="312" t="s">
        <v>91</v>
      </c>
      <c r="B40" s="313"/>
      <c r="C40" s="313"/>
      <c r="D40" s="133">
        <f>D32+D36+D39</f>
        <v>40</v>
      </c>
      <c r="E40" s="133">
        <f>E32+E36+E39</f>
        <v>40</v>
      </c>
      <c r="F40" s="119">
        <f>E40/18</f>
        <v>2.2222222222222223</v>
      </c>
    </row>
    <row r="41" spans="1:6" ht="15.5" thickTop="1" x14ac:dyDescent="0.65">
      <c r="A41" s="48"/>
    </row>
  </sheetData>
  <mergeCells count="26">
    <mergeCell ref="A13:E13"/>
    <mergeCell ref="A1:E1"/>
    <mergeCell ref="A2:E2"/>
    <mergeCell ref="A3:E3"/>
    <mergeCell ref="A4:E4"/>
    <mergeCell ref="A12:E12"/>
    <mergeCell ref="A14:E14"/>
    <mergeCell ref="A16:A17"/>
    <mergeCell ref="B16:B17"/>
    <mergeCell ref="C16:C17"/>
    <mergeCell ref="E16:E17"/>
    <mergeCell ref="A29:C29"/>
    <mergeCell ref="A18:E18"/>
    <mergeCell ref="A19:A20"/>
    <mergeCell ref="B19:B20"/>
    <mergeCell ref="A24:A26"/>
    <mergeCell ref="B24:B26"/>
    <mergeCell ref="A21:A22"/>
    <mergeCell ref="B21:B22"/>
    <mergeCell ref="A40:C40"/>
    <mergeCell ref="A39:C39"/>
    <mergeCell ref="A30:B31"/>
    <mergeCell ref="A32:C32"/>
    <mergeCell ref="A33:B35"/>
    <mergeCell ref="A36:C36"/>
    <mergeCell ref="A37:B38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 класс</vt:lpstr>
      <vt:lpstr>2, 4 класс</vt:lpstr>
      <vt:lpstr>1, 4 класс</vt:lpstr>
      <vt:lpstr>ОР ФГОС</vt:lpstr>
      <vt:lpstr>7 класс</vt:lpstr>
      <vt:lpstr>'1 класс'!Область_печати</vt:lpstr>
      <vt:lpstr>'1, 4 класс'!Область_печати</vt:lpstr>
      <vt:lpstr>'ОР ФГОС'!Область_печати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2024-06-06T00:29:58Z</dcterms:modified>
</cp:coreProperties>
</file>